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5 SVP ataskaita\Ataskaita Kontrolierių tarnybai\"/>
    </mc:Choice>
  </mc:AlternateContent>
  <xr:revisionPtr revIDLastSave="0" documentId="13_ncr:1_{A88981C2-4737-47DE-91B7-46DB92AA488D}" xr6:coauthVersionLast="47" xr6:coauthVersionMax="47" xr10:uidLastSave="{00000000-0000-0000-0000-000000000000}"/>
  <bookViews>
    <workbookView xWindow="28680" yWindow="-120" windowWidth="38640" windowHeight="21120" xr2:uid="{00000000-000D-0000-FFFF-FFFF00000000}"/>
  </bookViews>
  <sheets>
    <sheet name="Ataskaita" sheetId="5" r:id="rId1"/>
    <sheet name="004 programa" sheetId="11" r:id="rId2"/>
    <sheet name="SPIS" sheetId="6" state="hidden" r:id="rId3"/>
    <sheet name="senas" sheetId="8" state="hidden" r:id="rId4"/>
    <sheet name="Aiskinamasis" sheetId="3" state="hidden" r:id="rId5"/>
  </sheets>
  <definedNames>
    <definedName name="_xlnm.Print_Area" localSheetId="1">'004 programa'!$A$1:$L$180</definedName>
    <definedName name="_xlnm.Print_Area" localSheetId="0">Ataskaita!$A$1:$J$33</definedName>
    <definedName name="_xlnm.Print_Titles" localSheetId="3">senas!$4:$6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74" i="11" l="1"/>
  <c r="F180" i="11" s="1"/>
  <c r="E174" i="11"/>
  <c r="E180" i="11" s="1"/>
  <c r="D174" i="11"/>
  <c r="D180" i="11" s="1"/>
  <c r="C174" i="11"/>
  <c r="C180" i="11" s="1"/>
  <c r="D149" i="11"/>
  <c r="D148" i="11"/>
  <c r="D155" i="11"/>
  <c r="D152" i="11"/>
  <c r="G98" i="11"/>
  <c r="F98" i="11"/>
  <c r="G146" i="11"/>
  <c r="F146" i="11"/>
  <c r="G126" i="11"/>
  <c r="F126" i="11"/>
  <c r="E126" i="11"/>
  <c r="D126" i="11"/>
  <c r="G109" i="11"/>
  <c r="F109" i="11"/>
  <c r="G96" i="11"/>
  <c r="F96" i="11"/>
  <c r="E96" i="11"/>
  <c r="D96" i="11"/>
  <c r="G19" i="11"/>
  <c r="F19" i="11"/>
  <c r="D92" i="11"/>
  <c r="G76" i="11"/>
  <c r="F76" i="11"/>
  <c r="G163" i="11" l="1"/>
  <c r="F163" i="11"/>
  <c r="E163" i="11"/>
  <c r="D163" i="11"/>
  <c r="G158" i="11"/>
  <c r="F158" i="11"/>
  <c r="E158" i="11"/>
  <c r="D158" i="11"/>
  <c r="G152" i="11"/>
  <c r="F152" i="11"/>
  <c r="E152" i="11"/>
  <c r="E146" i="11"/>
  <c r="D146" i="11"/>
  <c r="G142" i="11"/>
  <c r="F142" i="11"/>
  <c r="F141" i="11" s="1"/>
  <c r="E142" i="11"/>
  <c r="D142" i="11"/>
  <c r="G139" i="11"/>
  <c r="F139" i="11"/>
  <c r="E139" i="11"/>
  <c r="D139" i="11"/>
  <c r="G137" i="11"/>
  <c r="F137" i="11"/>
  <c r="E137" i="11"/>
  <c r="D137" i="11"/>
  <c r="G135" i="11"/>
  <c r="F135" i="11"/>
  <c r="F134" i="11" s="1"/>
  <c r="E135" i="11"/>
  <c r="E134" i="11" s="1"/>
  <c r="D135" i="11"/>
  <c r="D134" i="11" s="1"/>
  <c r="G134" i="11"/>
  <c r="G132" i="11"/>
  <c r="G131" i="11" s="1"/>
  <c r="F132" i="11"/>
  <c r="F131" i="11" s="1"/>
  <c r="E132" i="11"/>
  <c r="E131" i="11" s="1"/>
  <c r="D132" i="11"/>
  <c r="D131" i="11" s="1"/>
  <c r="G128" i="11"/>
  <c r="F128" i="11"/>
  <c r="E128" i="11"/>
  <c r="D128" i="11"/>
  <c r="G124" i="11"/>
  <c r="F124" i="11"/>
  <c r="E124" i="11"/>
  <c r="D124" i="11"/>
  <c r="G122" i="11"/>
  <c r="G121" i="11" s="1"/>
  <c r="F122" i="11"/>
  <c r="F121" i="11" s="1"/>
  <c r="E122" i="11"/>
  <c r="E121" i="11" s="1"/>
  <c r="D122" i="11"/>
  <c r="D121" i="11" s="1"/>
  <c r="G117" i="11"/>
  <c r="G116" i="11" s="1"/>
  <c r="F117" i="11"/>
  <c r="F116" i="11" s="1"/>
  <c r="E117" i="11"/>
  <c r="E116" i="11" s="1"/>
  <c r="D117" i="11"/>
  <c r="D116" i="11" s="1"/>
  <c r="G108" i="11"/>
  <c r="F108" i="11"/>
  <c r="E109" i="11"/>
  <c r="E108" i="11" s="1"/>
  <c r="D109" i="11"/>
  <c r="D108" i="11" s="1"/>
  <c r="G95" i="11"/>
  <c r="F95" i="11"/>
  <c r="E95" i="11"/>
  <c r="D95" i="11"/>
  <c r="G93" i="11"/>
  <c r="G92" i="11" s="1"/>
  <c r="F93" i="11"/>
  <c r="F92" i="11" s="1"/>
  <c r="E93" i="11"/>
  <c r="E92" i="11" s="1"/>
  <c r="D93" i="11"/>
  <c r="G90" i="11"/>
  <c r="G89" i="11" s="1"/>
  <c r="F90" i="11"/>
  <c r="F89" i="11" s="1"/>
  <c r="F8" i="11" s="1"/>
  <c r="E90" i="11"/>
  <c r="E89" i="11" s="1"/>
  <c r="D90" i="11"/>
  <c r="D89" i="11" s="1"/>
  <c r="G87" i="11"/>
  <c r="F87" i="11"/>
  <c r="E87" i="11"/>
  <c r="D87" i="11"/>
  <c r="G83" i="11"/>
  <c r="G82" i="11" s="1"/>
  <c r="F83" i="11"/>
  <c r="F82" i="11" s="1"/>
  <c r="E83" i="11"/>
  <c r="E82" i="11" s="1"/>
  <c r="D83" i="11"/>
  <c r="D82" i="11" s="1"/>
  <c r="G79" i="11"/>
  <c r="G78" i="11" s="1"/>
  <c r="F79" i="11"/>
  <c r="F78" i="11" s="1"/>
  <c r="E79" i="11"/>
  <c r="E78" i="11" s="1"/>
  <c r="D79" i="11"/>
  <c r="D78" i="11" s="1"/>
  <c r="G75" i="11"/>
  <c r="F75" i="11"/>
  <c r="E76" i="11"/>
  <c r="E75" i="11" s="1"/>
  <c r="D76" i="11"/>
  <c r="D75" i="11" s="1"/>
  <c r="G73" i="11"/>
  <c r="F73" i="11"/>
  <c r="E73" i="11"/>
  <c r="D73" i="11"/>
  <c r="G20" i="11"/>
  <c r="F20" i="11"/>
  <c r="E20" i="11"/>
  <c r="E19" i="11" s="1"/>
  <c r="D20" i="11"/>
  <c r="D19" i="11" s="1"/>
  <c r="G16" i="11"/>
  <c r="G15" i="11" s="1"/>
  <c r="F16" i="11"/>
  <c r="F15" i="11" s="1"/>
  <c r="E16" i="11"/>
  <c r="E15" i="11" s="1"/>
  <c r="D16" i="11"/>
  <c r="D15" i="11" s="1"/>
  <c r="E149" i="11" l="1"/>
  <c r="E148" i="11" s="1"/>
  <c r="G149" i="11"/>
  <c r="G148" i="11" s="1"/>
  <c r="F149" i="11"/>
  <c r="F148" i="11" s="1"/>
  <c r="D141" i="11"/>
  <c r="D8" i="11"/>
  <c r="E141" i="11"/>
  <c r="E98" i="11" s="1"/>
  <c r="G141" i="11"/>
  <c r="E8" i="11"/>
  <c r="G8" i="11"/>
  <c r="D98" i="11"/>
  <c r="F7" i="11" l="1"/>
  <c r="E7" i="11"/>
  <c r="D7" i="11"/>
  <c r="G7" i="11"/>
  <c r="F165" i="8"/>
  <c r="E165" i="8"/>
  <c r="D165" i="8"/>
  <c r="C165" i="8"/>
  <c r="H139" i="8"/>
  <c r="G139" i="8"/>
  <c r="F139" i="8"/>
  <c r="E139" i="8"/>
  <c r="H132" i="8"/>
  <c r="G132" i="8"/>
  <c r="F132" i="8"/>
  <c r="E132" i="8"/>
  <c r="H129" i="8"/>
  <c r="G129" i="8"/>
  <c r="F129" i="8"/>
  <c r="E129" i="8"/>
  <c r="H127" i="8"/>
  <c r="G127" i="8"/>
  <c r="F127" i="8"/>
  <c r="E127" i="8"/>
  <c r="H124" i="8"/>
  <c r="G124" i="8"/>
  <c r="F124" i="8"/>
  <c r="E124" i="8"/>
  <c r="H122" i="8"/>
  <c r="H119" i="8" s="1"/>
  <c r="H118" i="8" s="1"/>
  <c r="G122" i="8"/>
  <c r="F122" i="8"/>
  <c r="E122" i="8"/>
  <c r="H120" i="8"/>
  <c r="G120" i="8"/>
  <c r="F120" i="8"/>
  <c r="E120" i="8"/>
  <c r="H116" i="8"/>
  <c r="G116" i="8"/>
  <c r="F116" i="8"/>
  <c r="E116" i="8"/>
  <c r="H114" i="8"/>
  <c r="G114" i="8"/>
  <c r="F114" i="8"/>
  <c r="E114" i="8"/>
  <c r="H112" i="8"/>
  <c r="G112" i="8"/>
  <c r="F112" i="8"/>
  <c r="E112" i="8"/>
  <c r="H110" i="8"/>
  <c r="G110" i="8"/>
  <c r="F110" i="8"/>
  <c r="E110" i="8"/>
  <c r="H108" i="8"/>
  <c r="G108" i="8"/>
  <c r="F108" i="8"/>
  <c r="E108" i="8"/>
  <c r="H105" i="8"/>
  <c r="H104" i="8" s="1"/>
  <c r="G105" i="8"/>
  <c r="G104" i="8" s="1"/>
  <c r="F105" i="8"/>
  <c r="F104" i="8" s="1"/>
  <c r="E105" i="8"/>
  <c r="E104" i="8" s="1"/>
  <c r="H101" i="8"/>
  <c r="G101" i="8"/>
  <c r="F101" i="8"/>
  <c r="E101" i="8"/>
  <c r="H99" i="8"/>
  <c r="G99" i="8"/>
  <c r="F99" i="8"/>
  <c r="E99" i="8"/>
  <c r="H97" i="8"/>
  <c r="H96" i="8" s="1"/>
  <c r="G97" i="8"/>
  <c r="G96" i="8" s="1"/>
  <c r="F97" i="8"/>
  <c r="F96" i="8" s="1"/>
  <c r="E97" i="8"/>
  <c r="E96" i="8" s="1"/>
  <c r="H89" i="8"/>
  <c r="H88" i="8" s="1"/>
  <c r="G89" i="8"/>
  <c r="G88" i="8" s="1"/>
  <c r="F89" i="8"/>
  <c r="F88" i="8" s="1"/>
  <c r="E89" i="8"/>
  <c r="E88" i="8" s="1"/>
  <c r="H79" i="8"/>
  <c r="H78" i="8" s="1"/>
  <c r="G79" i="8"/>
  <c r="G78" i="8" s="1"/>
  <c r="F79" i="8"/>
  <c r="F78" i="8" s="1"/>
  <c r="E79" i="8"/>
  <c r="E78" i="8" s="1"/>
  <c r="H75" i="8"/>
  <c r="G75" i="8"/>
  <c r="F75" i="8"/>
  <c r="E75" i="8"/>
  <c r="H73" i="8"/>
  <c r="G73" i="8"/>
  <c r="F73" i="8"/>
  <c r="E73" i="8"/>
  <c r="H70" i="8"/>
  <c r="H69" i="8" s="1"/>
  <c r="G70" i="8"/>
  <c r="G69" i="8" s="1"/>
  <c r="F70" i="8"/>
  <c r="F69" i="8" s="1"/>
  <c r="E70" i="8"/>
  <c r="E69" i="8" s="1"/>
  <c r="H66" i="8"/>
  <c r="H65" i="8" s="1"/>
  <c r="G66" i="8"/>
  <c r="G65" i="8" s="1"/>
  <c r="F66" i="8"/>
  <c r="F65" i="8" s="1"/>
  <c r="E66" i="8"/>
  <c r="E65" i="8" s="1"/>
  <c r="H62" i="8"/>
  <c r="H61" i="8" s="1"/>
  <c r="G62" i="8"/>
  <c r="G61" i="8" s="1"/>
  <c r="F62" i="8"/>
  <c r="F61" i="8" s="1"/>
  <c r="E62" i="8"/>
  <c r="E61" i="8" s="1"/>
  <c r="H57" i="8"/>
  <c r="H56" i="8" s="1"/>
  <c r="G57" i="8"/>
  <c r="G56" i="8" s="1"/>
  <c r="F57" i="8"/>
  <c r="F56" i="8" s="1"/>
  <c r="E57" i="8"/>
  <c r="E56" i="8" s="1"/>
  <c r="H52" i="8"/>
  <c r="H51" i="8" s="1"/>
  <c r="G52" i="8"/>
  <c r="G51" i="8" s="1"/>
  <c r="F52" i="8"/>
  <c r="F51" i="8" s="1"/>
  <c r="E52" i="8"/>
  <c r="E51" i="8" s="1"/>
  <c r="H49" i="8"/>
  <c r="G49" i="8"/>
  <c r="F49" i="8"/>
  <c r="E49" i="8"/>
  <c r="H47" i="8"/>
  <c r="G47" i="8"/>
  <c r="F47" i="8"/>
  <c r="E47" i="8"/>
  <c r="H42" i="8"/>
  <c r="H41" i="8" s="1"/>
  <c r="G42" i="8"/>
  <c r="G41" i="8" s="1"/>
  <c r="F42" i="8"/>
  <c r="F41" i="8" s="1"/>
  <c r="E42" i="8"/>
  <c r="E41" i="8" s="1"/>
  <c r="H31" i="8"/>
  <c r="H30" i="8" s="1"/>
  <c r="G31" i="8"/>
  <c r="G30" i="8" s="1"/>
  <c r="F31" i="8"/>
  <c r="F30" i="8" s="1"/>
  <c r="E31" i="8"/>
  <c r="E30" i="8" s="1"/>
  <c r="H27" i="8"/>
  <c r="H26" i="8" s="1"/>
  <c r="G27" i="8"/>
  <c r="G26" i="8" s="1"/>
  <c r="F27" i="8"/>
  <c r="F26" i="8" s="1"/>
  <c r="E27" i="8"/>
  <c r="E26" i="8" s="1"/>
  <c r="H22" i="8"/>
  <c r="H21" i="8" s="1"/>
  <c r="G22" i="8"/>
  <c r="G21" i="8" s="1"/>
  <c r="F22" i="8"/>
  <c r="F21" i="8" s="1"/>
  <c r="E22" i="8"/>
  <c r="E21" i="8" s="1"/>
  <c r="E119" i="8" l="1"/>
  <c r="E118" i="8" s="1"/>
  <c r="F119" i="8"/>
  <c r="F118" i="8" s="1"/>
  <c r="G119" i="8"/>
  <c r="G118" i="8" s="1"/>
  <c r="H20" i="8"/>
  <c r="E20" i="8"/>
  <c r="F77" i="8"/>
  <c r="H77" i="8"/>
  <c r="G77" i="8"/>
  <c r="F20" i="8"/>
  <c r="G20" i="8"/>
  <c r="E77" i="8"/>
  <c r="F8" i="8" l="1"/>
  <c r="F7" i="8" s="1"/>
  <c r="E8" i="8"/>
  <c r="E7" i="8" s="1"/>
  <c r="H8" i="8"/>
  <c r="H7" i="8" s="1"/>
  <c r="G8" i="8"/>
  <c r="G7" i="8" s="1"/>
  <c r="F121" i="6" l="1"/>
  <c r="E121" i="6"/>
  <c r="D121" i="6"/>
  <c r="C121" i="6"/>
  <c r="H103" i="6"/>
  <c r="G103" i="6"/>
  <c r="F103" i="6"/>
  <c r="E103" i="6"/>
  <c r="H101" i="6"/>
  <c r="G101" i="6"/>
  <c r="F101" i="6"/>
  <c r="E101" i="6"/>
  <c r="H99" i="6"/>
  <c r="G99" i="6"/>
  <c r="F99" i="6"/>
  <c r="E99" i="6"/>
  <c r="H97" i="6"/>
  <c r="G97" i="6"/>
  <c r="F97" i="6"/>
  <c r="E97" i="6"/>
  <c r="H95" i="6"/>
  <c r="G95" i="6"/>
  <c r="F95" i="6"/>
  <c r="E95" i="6"/>
  <c r="H93" i="6"/>
  <c r="G93" i="6"/>
  <c r="F93" i="6"/>
  <c r="F92" i="6" s="1"/>
  <c r="E93" i="6"/>
  <c r="E92" i="6" s="1"/>
  <c r="H92" i="6"/>
  <c r="G92" i="6"/>
  <c r="H87" i="6"/>
  <c r="H86" i="6" s="1"/>
  <c r="G87" i="6"/>
  <c r="G86" i="6" s="1"/>
  <c r="F87" i="6"/>
  <c r="F86" i="6" s="1"/>
  <c r="E87" i="6"/>
  <c r="E86" i="6" s="1"/>
  <c r="H82" i="6"/>
  <c r="H81" i="6" s="1"/>
  <c r="G82" i="6"/>
  <c r="G81" i="6" s="1"/>
  <c r="F82" i="6"/>
  <c r="F81" i="6" s="1"/>
  <c r="E82" i="6"/>
  <c r="E81" i="6" s="1"/>
  <c r="H77" i="6"/>
  <c r="H76" i="6" s="1"/>
  <c r="G77" i="6"/>
  <c r="G76" i="6" s="1"/>
  <c r="F77" i="6"/>
  <c r="F76" i="6" s="1"/>
  <c r="E77" i="6"/>
  <c r="E76" i="6" s="1"/>
  <c r="H71" i="6"/>
  <c r="H70" i="6" s="1"/>
  <c r="G71" i="6"/>
  <c r="G70" i="6" s="1"/>
  <c r="F71" i="6"/>
  <c r="F70" i="6" s="1"/>
  <c r="E71" i="6"/>
  <c r="E70" i="6" s="1"/>
  <c r="H67" i="6"/>
  <c r="G67" i="6"/>
  <c r="F67" i="6"/>
  <c r="E67" i="6"/>
  <c r="H65" i="6"/>
  <c r="G65" i="6"/>
  <c r="G64" i="6" s="1"/>
  <c r="F65" i="6"/>
  <c r="F64" i="6" s="1"/>
  <c r="E65" i="6"/>
  <c r="E64" i="6" s="1"/>
  <c r="H64" i="6"/>
  <c r="H58" i="6"/>
  <c r="H57" i="6" s="1"/>
  <c r="G58" i="6"/>
  <c r="G57" i="6" s="1"/>
  <c r="F58" i="6"/>
  <c r="F57" i="6" s="1"/>
  <c r="E58" i="6"/>
  <c r="E57" i="6" s="1"/>
  <c r="H48" i="6"/>
  <c r="H47" i="6" s="1"/>
  <c r="G48" i="6"/>
  <c r="G47" i="6" s="1"/>
  <c r="F48" i="6"/>
  <c r="F47" i="6" s="1"/>
  <c r="E48" i="6"/>
  <c r="E47" i="6" s="1"/>
  <c r="H44" i="6"/>
  <c r="G44" i="6"/>
  <c r="F44" i="6"/>
  <c r="E44" i="6"/>
  <c r="H42" i="6"/>
  <c r="G42" i="6"/>
  <c r="F42" i="6"/>
  <c r="E42" i="6"/>
  <c r="H40" i="6"/>
  <c r="G40" i="6"/>
  <c r="F40" i="6"/>
  <c r="E40" i="6"/>
  <c r="H36" i="6"/>
  <c r="H35" i="6" s="1"/>
  <c r="G36" i="6"/>
  <c r="G35" i="6" s="1"/>
  <c r="F36" i="6"/>
  <c r="F35" i="6" s="1"/>
  <c r="E36" i="6"/>
  <c r="E35" i="6" s="1"/>
  <c r="H24" i="6"/>
  <c r="H23" i="6" s="1"/>
  <c r="G24" i="6"/>
  <c r="G23" i="6" s="1"/>
  <c r="F24" i="6"/>
  <c r="F23" i="6" s="1"/>
  <c r="E24" i="6"/>
  <c r="E23" i="6" s="1"/>
  <c r="H20" i="6"/>
  <c r="H19" i="6" s="1"/>
  <c r="G20" i="6"/>
  <c r="G19" i="6" s="1"/>
  <c r="F20" i="6"/>
  <c r="F19" i="6" s="1"/>
  <c r="E20" i="6"/>
  <c r="E19" i="6" s="1"/>
  <c r="H15" i="6"/>
  <c r="H14" i="6" s="1"/>
  <c r="G15" i="6"/>
  <c r="G14" i="6" s="1"/>
  <c r="F15" i="6"/>
  <c r="F14" i="6" s="1"/>
  <c r="E15" i="6"/>
  <c r="E14" i="6" s="1"/>
  <c r="H75" i="6" l="1"/>
  <c r="F46" i="6"/>
  <c r="F75" i="6"/>
  <c r="H46" i="6"/>
  <c r="G75" i="6"/>
  <c r="F13" i="6"/>
  <c r="F5" i="6" s="1"/>
  <c r="F4" i="6" s="1"/>
  <c r="G46" i="6"/>
  <c r="E46" i="6"/>
  <c r="G13" i="6"/>
  <c r="E75" i="6"/>
  <c r="E13" i="6"/>
  <c r="H13" i="6"/>
  <c r="H5" i="6" s="1"/>
  <c r="H4" i="6" s="1"/>
  <c r="G5" i="6" l="1"/>
  <c r="G4" i="6" s="1"/>
  <c r="E5" i="6"/>
  <c r="E4" i="6" s="1"/>
  <c r="O69" i="3"/>
  <c r="O71" i="3" s="1"/>
  <c r="L69" i="3"/>
  <c r="L71" i="3" s="1"/>
  <c r="Q106" i="3"/>
  <c r="P106" i="3"/>
  <c r="L106" i="3"/>
  <c r="Q105" i="3"/>
  <c r="P105" i="3"/>
  <c r="L105" i="3"/>
  <c r="K105" i="3"/>
  <c r="J105" i="3"/>
  <c r="Q104" i="3"/>
  <c r="P104" i="3"/>
  <c r="L104" i="3"/>
  <c r="K104" i="3"/>
  <c r="J104" i="3"/>
  <c r="Q102" i="3"/>
  <c r="P102" i="3"/>
  <c r="L102" i="3"/>
  <c r="Q101" i="3"/>
  <c r="J101" i="3"/>
  <c r="Q100" i="3"/>
  <c r="P100" i="3"/>
  <c r="K100" i="3"/>
  <c r="J100" i="3"/>
  <c r="Q99" i="3"/>
  <c r="P99" i="3"/>
  <c r="L99" i="3"/>
  <c r="K99" i="3"/>
  <c r="J99" i="3"/>
  <c r="Q98" i="3"/>
  <c r="P98" i="3"/>
  <c r="L98" i="3"/>
  <c r="K98" i="3"/>
  <c r="J98" i="3"/>
  <c r="Q97" i="3"/>
  <c r="P97" i="3"/>
  <c r="K97" i="3"/>
  <c r="J97" i="3"/>
  <c r="N88" i="3"/>
  <c r="M88" i="3"/>
  <c r="Q87" i="3"/>
  <c r="O87" i="3"/>
  <c r="L87" i="3"/>
  <c r="K86" i="3"/>
  <c r="K102" i="3" s="1"/>
  <c r="J86" i="3"/>
  <c r="J102" i="3" s="1"/>
  <c r="K85" i="3"/>
  <c r="J85" i="3"/>
  <c r="O83" i="3"/>
  <c r="L83" i="3"/>
  <c r="K83" i="3"/>
  <c r="J83" i="3"/>
  <c r="O80" i="3"/>
  <c r="L80" i="3"/>
  <c r="K80" i="3"/>
  <c r="J80" i="3"/>
  <c r="Q77" i="3"/>
  <c r="P77" i="3"/>
  <c r="L77" i="3"/>
  <c r="O76" i="3"/>
  <c r="O77" i="3" s="1"/>
  <c r="L74" i="3"/>
  <c r="O72" i="3"/>
  <c r="O74" i="3" s="1"/>
  <c r="P101" i="3"/>
  <c r="L68" i="3"/>
  <c r="K68" i="3"/>
  <c r="J68" i="3"/>
  <c r="O66" i="3"/>
  <c r="O68" i="3" s="1"/>
  <c r="P65" i="3"/>
  <c r="L65" i="3"/>
  <c r="K65" i="3"/>
  <c r="J65" i="3"/>
  <c r="O63" i="3"/>
  <c r="O65" i="3" s="1"/>
  <c r="Q62" i="3"/>
  <c r="P62" i="3"/>
  <c r="O62" i="3"/>
  <c r="L62" i="3" s="1"/>
  <c r="K62" i="3"/>
  <c r="J62" i="3"/>
  <c r="P58" i="3"/>
  <c r="L58" i="3"/>
  <c r="K58" i="3"/>
  <c r="J58" i="3"/>
  <c r="O57" i="3"/>
  <c r="O58" i="3" s="1"/>
  <c r="Q56" i="3"/>
  <c r="P56" i="3"/>
  <c r="K56" i="3"/>
  <c r="J56" i="3"/>
  <c r="Q53" i="3"/>
  <c r="P53" i="3"/>
  <c r="O53" i="3"/>
  <c r="L53" i="3" s="1"/>
  <c r="K53" i="3"/>
  <c r="J53" i="3"/>
  <c r="Q48" i="3"/>
  <c r="P48" i="3"/>
  <c r="O48" i="3"/>
  <c r="N48" i="3"/>
  <c r="M48" i="3"/>
  <c r="L48" i="3"/>
  <c r="Q44" i="3"/>
  <c r="P44" i="3"/>
  <c r="O44" i="3"/>
  <c r="N44" i="3"/>
  <c r="K44" i="3"/>
  <c r="J44" i="3"/>
  <c r="M43" i="3"/>
  <c r="M44" i="3" s="1"/>
  <c r="Q42" i="3"/>
  <c r="P42" i="3"/>
  <c r="O42" i="3"/>
  <c r="N42" i="3"/>
  <c r="M42" i="3"/>
  <c r="J42" i="3"/>
  <c r="L37" i="3"/>
  <c r="L101" i="3" s="1"/>
  <c r="K37" i="3"/>
  <c r="K101" i="3" s="1"/>
  <c r="K34" i="3"/>
  <c r="J34" i="3"/>
  <c r="Q31" i="3"/>
  <c r="P31" i="3"/>
  <c r="O31" i="3"/>
  <c r="N31" i="3"/>
  <c r="L31" i="3"/>
  <c r="K31" i="3"/>
  <c r="J31" i="3"/>
  <c r="M29" i="3"/>
  <c r="M31" i="3" s="1"/>
  <c r="Q27" i="3"/>
  <c r="P27" i="3"/>
  <c r="O27" i="3"/>
  <c r="O35" i="3" s="1"/>
  <c r="N27" i="3"/>
  <c r="M27" i="3"/>
  <c r="K27" i="3"/>
  <c r="J27" i="3"/>
  <c r="L24" i="3"/>
  <c r="Q22" i="3"/>
  <c r="P22" i="3"/>
  <c r="N22" i="3"/>
  <c r="M22" i="3"/>
  <c r="L22" i="3" s="1"/>
  <c r="K22" i="3"/>
  <c r="J22" i="3"/>
  <c r="Q19" i="3"/>
  <c r="P19" i="3"/>
  <c r="M19" i="3"/>
  <c r="L19" i="3" s="1"/>
  <c r="K19" i="3"/>
  <c r="J19" i="3"/>
  <c r="L13" i="3"/>
  <c r="L97" i="3" s="1"/>
  <c r="P49" i="3" l="1"/>
  <c r="L103" i="3"/>
  <c r="L43" i="3"/>
  <c r="L44" i="3" s="1"/>
  <c r="K42" i="3"/>
  <c r="O49" i="3"/>
  <c r="Q103" i="3"/>
  <c r="L100" i="3"/>
  <c r="L96" i="3" s="1"/>
  <c r="L107" i="3" s="1"/>
  <c r="J49" i="3"/>
  <c r="L88" i="3"/>
  <c r="P103" i="3"/>
  <c r="N35" i="3"/>
  <c r="J35" i="3"/>
  <c r="Q88" i="3"/>
  <c r="P35" i="3"/>
  <c r="K35" i="3"/>
  <c r="K49" i="3"/>
  <c r="Q49" i="3"/>
  <c r="J87" i="3"/>
  <c r="J88" i="3" s="1"/>
  <c r="Q96" i="3"/>
  <c r="Q35" i="3"/>
  <c r="L27" i="3"/>
  <c r="L35" i="3" s="1"/>
  <c r="L42" i="3"/>
  <c r="N49" i="3"/>
  <c r="K87" i="3"/>
  <c r="K88" i="3" s="1"/>
  <c r="K89" i="3" s="1"/>
  <c r="K90" i="3" s="1"/>
  <c r="M49" i="3"/>
  <c r="O88" i="3"/>
  <c r="O89" i="3" s="1"/>
  <c r="O90" i="3" s="1"/>
  <c r="K96" i="3"/>
  <c r="J96" i="3"/>
  <c r="P96" i="3"/>
  <c r="M35" i="3"/>
  <c r="J106" i="3"/>
  <c r="J103" i="3" s="1"/>
  <c r="P88" i="3"/>
  <c r="K106" i="3"/>
  <c r="K103" i="3" s="1"/>
  <c r="Q107" i="3" l="1"/>
  <c r="L49" i="3"/>
  <c r="L89" i="3" s="1"/>
  <c r="L90" i="3" s="1"/>
  <c r="L109" i="3" s="1"/>
  <c r="P107" i="3"/>
  <c r="M89" i="3"/>
  <c r="M90" i="3" s="1"/>
  <c r="N89" i="3"/>
  <c r="N90" i="3" s="1"/>
  <c r="J89" i="3"/>
  <c r="J90" i="3" s="1"/>
  <c r="P89" i="3"/>
  <c r="P90" i="3" s="1"/>
  <c r="P109" i="3" s="1"/>
  <c r="Q89" i="3"/>
  <c r="Q90" i="3" s="1"/>
  <c r="Q109" i="3" s="1"/>
  <c r="K107" i="3"/>
  <c r="K109" i="3" s="1"/>
  <c r="J107" i="3"/>
  <c r="J109"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Snieguole Kacerauskaite</author>
  </authors>
  <commentList>
    <comment ref="E13" authorId="0" shapeId="0" xr:uid="{00000000-0006-0000-0400-000001000000}">
      <text>
        <r>
          <rPr>
            <sz val="9"/>
            <color indexed="81"/>
            <rFont val="Tahoma"/>
            <family val="2"/>
            <charset val="186"/>
          </rPr>
          <t>"Organizuoti  ir vykdyti visuomenės sveikatinimo veiklą prioritetinėse srityse"</t>
        </r>
      </text>
    </comment>
    <comment ref="E14" authorId="0" shapeId="0" xr:uid="{00000000-0006-0000-0400-000002000000}">
      <text>
        <r>
          <rPr>
            <sz val="9"/>
            <color indexed="81"/>
            <rFont val="Tahoma"/>
            <family val="2"/>
            <charset val="186"/>
          </rPr>
          <t>"Ugdyti visuomenės sveikatos srityje veikiančių NVO kompetencijas"</t>
        </r>
      </text>
    </comment>
    <comment ref="E16" authorId="0" shapeId="0" xr:uid="{00000000-0006-0000-0400-000003000000}">
      <text>
        <r>
          <rPr>
            <sz val="9"/>
            <color indexed="81"/>
            <rFont val="Tahoma"/>
            <family val="2"/>
            <charset val="186"/>
          </rPr>
          <t>"Aktyvinti valstybinių prevencinių sveikatos programų, finansuojamų iš PSDF, įgyvendinimą"</t>
        </r>
      </text>
    </comment>
    <comment ref="E18" authorId="0" shapeId="0" xr:uid="{00000000-0006-0000-0400-000004000000}">
      <text>
        <r>
          <rPr>
            <sz val="9"/>
            <color indexed="81"/>
            <rFont val="Tahoma"/>
            <family val="2"/>
            <charset val="186"/>
          </rPr>
          <t>"Aktyvinti valstybinių prevencinių sveikatos programų, finansuojamų iš PSDF, įgyvendinimą"</t>
        </r>
      </text>
    </comment>
    <comment ref="E20" authorId="0" shapeId="0" xr:uid="{00000000-0006-0000-0400-000005000000}">
      <text>
        <r>
          <rPr>
            <sz val="9"/>
            <color indexed="81"/>
            <rFont val="Tahoma"/>
            <family val="2"/>
            <charset val="186"/>
          </rPr>
          <t>"Aktyvinti valstybinių prevencinių sveikatos programų, finansuojamų iš PSDF, įgyvendinimą"</t>
        </r>
      </text>
    </comment>
  </commentList>
</comments>
</file>

<file path=xl/sharedStrings.xml><?xml version="1.0" encoding="utf-8"?>
<sst xmlns="http://schemas.openxmlformats.org/spreadsheetml/2006/main" count="2216" uniqueCount="1050">
  <si>
    <t>SVEIKATOS APSAUGOS PROGRAMOS (NR. 13)</t>
  </si>
  <si>
    <t>Programos tikslo kodas</t>
  </si>
  <si>
    <t>Uždavinio kodas</t>
  </si>
  <si>
    <t>Priemonės kodas</t>
  </si>
  <si>
    <t>Pavadinimas</t>
  </si>
  <si>
    <t>Priemonės požymis</t>
  </si>
  <si>
    <t>Asignavimų valdytojo kodas</t>
  </si>
  <si>
    <t>Finansavimo šaltinis</t>
  </si>
  <si>
    <t>Produkto kriterijus</t>
  </si>
  <si>
    <t>2016 m.</t>
  </si>
  <si>
    <t>2017 m.</t>
  </si>
  <si>
    <t>2018 m.</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</si>
  <si>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</si>
  <si>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</si>
  <si>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</si>
  <si>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</si>
  <si>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</si>
  <si>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</si>
  <si>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</si>
  <si>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</si>
  <si>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</si>
  <si>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</si>
  <si>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</si>
  <si>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</si>
  <si>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</si>
  <si>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</si>
  <si>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</si>
  <si>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</si>
  <si>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</si>
  <si>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</si>
  <si>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</si>
  <si>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Sveikatinimo projektų rėmimas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</si>
  <si>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</si>
  <si>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</si>
  <si>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</si>
  <si>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</si>
  <si>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</si>
  <si>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</si>
  <si>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</si>
  <si>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</si>
  <si>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Įsigyta kompiuterių, vnt.</t>
  </si>
  <si>
    <t>04</t>
  </si>
  <si>
    <t>Įsigyta kompiuterių / programinės įrangos, vnt.</t>
  </si>
  <si>
    <t>1/1</t>
  </si>
  <si>
    <t>Iš viso uždaviniui:</t>
  </si>
  <si>
    <t>Užtikrinti asmens sveikatos priežiūros paslaugų teikimą</t>
  </si>
  <si>
    <t>BĮ Klaipėdos sutrikusio vystymosi kūdikių namų išlaikymas ir veiklos organizavimas</t>
  </si>
  <si>
    <t>55</t>
  </si>
  <si>
    <t>Vidutinis ankstyvosios reabilitacijos procedūrų, individualių programų skaičius 1 vaikui</t>
  </si>
  <si>
    <t>65</t>
  </si>
  <si>
    <t>66</t>
  </si>
  <si>
    <t>PSDF</t>
  </si>
  <si>
    <t>50</t>
  </si>
  <si>
    <t>Įsigytas automobilis, vnt.</t>
  </si>
  <si>
    <t>8</t>
  </si>
  <si>
    <t>Gerosios ir blogosios patirties analizės ir stebėsenos tarpinstitucinės sistemos, paremtos sveikatos priežiūros paslaugų organizavimo kokybės vertinimo kriterijais, taikymas sveikatos sektoriuje</t>
  </si>
  <si>
    <t xml:space="preserve">1.2.1.1, 1.2.1.4.     </t>
  </si>
  <si>
    <t xml:space="preserve">Atliktas tyrimas, vnt.
</t>
  </si>
  <si>
    <t>1</t>
  </si>
  <si>
    <t>Sukurta vertinimo sistema</t>
  </si>
  <si>
    <t>Sukurta analizės ir stebėsenos sistema</t>
  </si>
  <si>
    <t>5</t>
  </si>
  <si>
    <t>Modernizuoti sveikatos priežiūros įstaigų infrastruktūrą</t>
  </si>
  <si>
    <t xml:space="preserve">I  </t>
  </si>
  <si>
    <t>Įsigyta įranga, proc.</t>
  </si>
  <si>
    <t>Kt</t>
  </si>
  <si>
    <t xml:space="preserve">Atlikta rekonstrukcijos darbų, proc. </t>
  </si>
  <si>
    <t>Įsigyta medicinos įrangos, vnt.</t>
  </si>
  <si>
    <t>VšĮ Klaipėdos universitetinės ligoninės (Liepojos g. 41) I korpuso renovacija</t>
  </si>
  <si>
    <t>Rekonstrukcijos užbaigtumas, proc.</t>
  </si>
  <si>
    <r>
      <t xml:space="preserve">Pastato Taikos pr. 76 modernizavimas </t>
    </r>
    <r>
      <rPr>
        <sz val="10"/>
        <rFont val="Times New Roman"/>
        <family val="1"/>
        <charset val="186"/>
      </rPr>
      <t>(šilumos centro renovacija, pastato lauko sienų apšiltinimas, laiptinių remontas)</t>
    </r>
  </si>
  <si>
    <t>Atliktas energetinis auditas</t>
  </si>
  <si>
    <t>Parengtas techninis projektas</t>
  </si>
  <si>
    <t>Atlikta modernizacija, proc.</t>
  </si>
  <si>
    <t>05</t>
  </si>
  <si>
    <t xml:space="preserve">Viešosios įstaigos Klaipėdos medicininės slaugos ligoninės paliatyviosios pagalbos korpuso pritaikymas neįgaliųjų poreikiams ir įrangos įsigijimas </t>
  </si>
  <si>
    <t>Įrengtas liftas, vnt.</t>
  </si>
  <si>
    <t>Įsigyta įrangos,proc.</t>
  </si>
  <si>
    <t>06</t>
  </si>
  <si>
    <t xml:space="preserve">Parengtas techninis projektas, vnt.  </t>
  </si>
  <si>
    <t>Kompiuterinio tomografo įsigijimas VšĮ Klaipėdos vaikų ligoninėje</t>
  </si>
  <si>
    <t>Įsigytas kompiuterinis tomografas</t>
  </si>
  <si>
    <t>08</t>
  </si>
  <si>
    <t>VšĮ Klaipėdos greitosios medicinos pagalbos stoties sanitarinio transporto atnaujinimas</t>
  </si>
  <si>
    <t xml:space="preserve">Įsigytas greitosios pagalbos automobilis, vnt. </t>
  </si>
  <si>
    <t>09</t>
  </si>
  <si>
    <t>Pirminės sveikatos priežiūros paslaugų prieinamumo gerinimas VšĮ Jūrininkų sveikatos priežiūros centre, įrengiant liftą</t>
  </si>
  <si>
    <t>10</t>
  </si>
  <si>
    <t>11</t>
  </si>
  <si>
    <t>Pastato stogo Pievų Tako g. 38 remontas</t>
  </si>
  <si>
    <t>Suremontuotas stogas, proc.</t>
  </si>
  <si>
    <t>Keleivinio lifto įrengimas pastate Pievų Tako g. 38</t>
  </si>
  <si>
    <t>Įrengtas liftas</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</si>
  <si>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</si>
  <si>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</si>
  <si>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</si>
  <si>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</si>
  <si>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</si>
  <si>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</si>
  <si>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</si>
  <si>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Savivaldybės aplinkos apsaugos rėmimo specialiosios programos lėšos </t>
    </r>
    <r>
      <rPr>
        <b/>
        <sz val="10"/>
        <rFont val="Times New Roman"/>
        <family val="1"/>
      </rPr>
      <t>SB(AA)</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</si>
  <si>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</si>
  <si>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</si>
  <si>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</si>
  <si>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</si>
  <si>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</si>
  <si>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</si>
  <si>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</si>
  <si>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Informacinių pranešimų skaičius</t>
  </si>
  <si>
    <t>Išlaikomas darbuotojo etatas projekto „Jaunimui palankių sveikatos priežiūros paslaugų teikimo modelio diegimas Klaipėdos miesto savivaldybėje“ tęstinumui užtikrinti</t>
  </si>
  <si>
    <t>Suorganizuota konferencijų, skaičius</t>
  </si>
  <si>
    <t>Vaikų, gavusių ankstyvosios reabilitacijos paslaugas, skaičius</t>
  </si>
  <si>
    <t xml:space="preserve">Atokvėpio paslaugos teikimas šeimoms, auginančioms vaiką su negalia (BĮ Klaipėdos sutrikusio vystymosi kūdikių namuose) </t>
  </si>
  <si>
    <r>
      <t xml:space="preserve">Viešosios įstaigos Klaipėdos universitetinės ligoninės centrinio korpuso operacinės rekonstrukcija </t>
    </r>
    <r>
      <rPr>
        <sz val="10"/>
        <rFont val="Times New Roman"/>
        <family val="1"/>
        <charset val="186"/>
      </rPr>
      <t>Liepojos g. 41, Klaipėda</t>
    </r>
  </si>
  <si>
    <t>Administracinės paskirties pastato J. Karoso g. 12, Klaipėda, rekonstravimas į gydymo paskirties pastatą (techninio projekto parengimas)</t>
  </si>
  <si>
    <t xml:space="preserve">Psichikos sveikatos centro Narkomanų detoksikacijos skyriaus Galinio Pylimo g. 3, Klaipėdoje, remontas  </t>
  </si>
  <si>
    <t>Aiškinamojo rašto priedas Nr.3</t>
  </si>
  <si>
    <t xml:space="preserve"> 2015–2018 M. KLAIPĖDOS MIESTO SAVIVALDYBĖS</t>
  </si>
  <si>
    <t xml:space="preserve"> TIKSLŲ, UŽDAVINIŲ, PRIEMONIŲ, PRIEMONIŲ IŠLAIDŲ IR PRODUKTO KRITERIJŲ DETALI SUVESTINĖ</t>
  </si>
  <si>
    <t>Eur</t>
  </si>
  <si>
    <r>
      <t xml:space="preserve">Funkcinės klasifikacijos kodas* </t>
    </r>
    <r>
      <rPr>
        <b/>
        <sz val="10"/>
        <rFont val="Times New Roman"/>
        <family val="1"/>
      </rPr>
      <t xml:space="preserve"> </t>
    </r>
  </si>
  <si>
    <t>Vykdytojas (skyrius / asmuo)</t>
  </si>
  <si>
    <t>2015 m. patvirtintas asignavimų planas**</t>
  </si>
  <si>
    <t>2015 m. asignavimų plano pakeitimas***</t>
  </si>
  <si>
    <t>Lėšų poreikis biudžetiniams 2016-iesiems metams</t>
  </si>
  <si>
    <t>2017-ųjų metų lėšų poreikis</t>
  </si>
  <si>
    <t>2018-ųjų metų lėšų poreikis</t>
  </si>
  <si>
    <t>Iš viso</t>
  </si>
  <si>
    <t>Išlaidoms</t>
  </si>
  <si>
    <t>Turtui įsigyti ir finansiniams įsipareigojimams vykdyti</t>
  </si>
  <si>
    <t>Iš jų darbo užmokesčiui</t>
  </si>
  <si>
    <t>Sveikatos apsaugos skyrius</t>
  </si>
  <si>
    <t>SB(AAL)</t>
  </si>
  <si>
    <t>Visuomenės sveikatos priežiūros paslaugų, teikiamų Klaipėdos miesto bendruomenei, padidėjimas (proc.)</t>
  </si>
  <si>
    <t>Projekto „Jaunimui palankių sveikatos priežiūros paslaugų teikimo modelio diegimas Klaipėdos miesto savivaldybėje“ įgyvendinimas</t>
  </si>
  <si>
    <t>Patalpų įrengimas, proc.</t>
  </si>
  <si>
    <t>Suteiktų konsultacijų skaičius</t>
  </si>
  <si>
    <t>URBACT projekto „Sveikas senėjimas“  įgyvendinimas</t>
  </si>
  <si>
    <t>ES</t>
  </si>
  <si>
    <t>Apgyvendintų vaikų, skaičius</t>
  </si>
  <si>
    <t>Lovadienių skaičius</t>
  </si>
  <si>
    <t>20075</t>
  </si>
  <si>
    <t xml:space="preserve">Paskiepyta vaikų, proc.                          </t>
  </si>
  <si>
    <t>100</t>
  </si>
  <si>
    <t xml:space="preserve">Vietų atokvėpio paslaugai teikti skaičius </t>
  </si>
  <si>
    <t>Organizuota patirties sklaidos renginių, skaičius</t>
  </si>
  <si>
    <t>IED Projektų skyrius</t>
  </si>
  <si>
    <r>
      <t xml:space="preserve">Klaipėdos universitetinės ligoninės dezinfekcijos sterilizacijos proceso modernizavimas </t>
    </r>
    <r>
      <rPr>
        <sz val="10"/>
        <rFont val="Times New Roman"/>
        <family val="1"/>
        <charset val="186"/>
      </rPr>
      <t>Liepojos g. 39</t>
    </r>
  </si>
  <si>
    <t>Ūkio skyrius</t>
  </si>
  <si>
    <t>IED Statybos ir infrastrukt. plėtros skyrius</t>
  </si>
  <si>
    <t>Statybos ir infrastruktūros plėtros skyrius</t>
  </si>
  <si>
    <t>Paprastojo remonto darbų užbaigtumas, proc.</t>
  </si>
  <si>
    <t>PF</t>
  </si>
  <si>
    <t>* Funkcinės klasifikacijos kodas įrašomas vadovaujantis  Lietuvos Respublikos finansų ministro 2003 m. liepos 3 d. įsakymu Nr. 1K-184 „Dėl Lietuvos Respublikos valstybės ir savivaldybių biudžetų pajamų ir išlaidų klasifikacijos patvirtinimo“ (aktuali redakcija 2010 m. kovo 26 d. įsakymas Nr. 1K-085)</t>
  </si>
  <si>
    <t>** pagal Klaipėdos miesto savivaldybės tarybos 2015 m. vasario 19 d. sprendimą Nr. T2-12</t>
  </si>
  <si>
    <t>** pagal Klaipėdos miesto savivaldybės tarybos 2015 m. spalio 29 d. sprendimą Nr. T2-265</t>
  </si>
  <si>
    <t>2015 m. plano pakeitimas***</t>
  </si>
  <si>
    <t>Lėšų poreikis 2016 m.</t>
  </si>
  <si>
    <t>2017 m. poreikis</t>
  </si>
  <si>
    <t>2018 m. poreikis</t>
  </si>
  <si>
    <r>
      <t xml:space="preserve">Savivaldybės aplinkos apsaugos rėmimo specialiosios programos lėšų likutis </t>
    </r>
    <r>
      <rPr>
        <b/>
        <sz val="10"/>
        <rFont val="Times New Roman"/>
        <family val="1"/>
        <charset val="186"/>
      </rPr>
      <t>SB(AAL)</t>
    </r>
  </si>
  <si>
    <r>
      <t xml:space="preserve">Savivaldybės privatizavimo fondo lėšos </t>
    </r>
    <r>
      <rPr>
        <b/>
        <sz val="10"/>
        <rFont val="Times New Roman"/>
        <family val="1"/>
        <charset val="186"/>
      </rPr>
      <t>PF</t>
    </r>
  </si>
  <si>
    <t>LRVB</t>
  </si>
  <si>
    <t>SB(SPL)</t>
  </si>
  <si>
    <t>Lankytojų skaičius</t>
  </si>
  <si>
    <t>Vienam gyventojui vidutiniškai tenkantis apsilankymų skaičius poliklinikose ir ambulatorijose</t>
  </si>
  <si>
    <t xml:space="preserve">STRATEGINIO VEIKLOS PLANO VYKDYMO ATASKAITA </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</si>
  <si>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</si>
  <si>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</si>
  <si>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Ikimokyklinio ugdymo įstaigose dirbančių dietistų skaičius</t>
  </si>
  <si>
    <t>Išlaikomas specialisto etatas</t>
  </si>
  <si>
    <t>Klaipėdos miesto gyventojų sveikatos priežiūros paslaugų rėmimas</t>
  </si>
  <si>
    <t>SB(L)</t>
  </si>
  <si>
    <t>Visuomenės sveikatos priežiūros paslaugų, teikiamų Klaipėdos miesto bendruomenei, skaičius</t>
  </si>
  <si>
    <t>Visuomenės sveikatos priežiūros paslaugomis, teikiamomis Klaipėdos miesto bendruomenei, besinaudojančių dalyvių skaičius</t>
  </si>
  <si>
    <t>SB(ES)</t>
  </si>
  <si>
    <t>URBACT III projekto „Žaidimų paradigma“ įgyvendinimas</t>
  </si>
  <si>
    <t>Parengtų išvadų skaičius</t>
  </si>
  <si>
    <t>Asmens būklės peržiūrėjimo bylų skaičius</t>
  </si>
  <si>
    <t>Parengtas techninis projektas, vnt.</t>
  </si>
  <si>
    <t>Planas</t>
  </si>
  <si>
    <t>Parengta paraiška</t>
  </si>
  <si>
    <t>Projekto „Sveikatos plėtra“ („Healthy Boost“) įgyvendinimas</t>
  </si>
  <si>
    <t>Projekto „Skaitmeninė lytiškumo ugdymo programa vidurinėse mokyklose“ (EDDIS) įgyvendinimas</t>
  </si>
  <si>
    <t>Vaikų, gavusių paliatyvios pagalbos  paslaugas, skaičius</t>
  </si>
  <si>
    <t>Išlaikomas budinčio odontologo kabinetas</t>
  </si>
  <si>
    <t>Klaipėdos sutrikusio vystymosi kūdikių namų katilinės patalpų ir įrangos bei priešgaisrinių kopėčių atnaujinimas</t>
  </si>
  <si>
    <t>Kodas</t>
  </si>
  <si>
    <t>METINIO VEIKLOS PLANO VYKDYMO ATASKAITA</t>
  </si>
  <si>
    <t>Atsakingas (-i) asmuo (-ys)</t>
  </si>
  <si>
    <t>SP lėšos</t>
  </si>
  <si>
    <t>Patvirtintas asignavimų planas</t>
  </si>
  <si>
    <t>Patikslintas asignavimų planas</t>
  </si>
  <si>
    <t>Iš viso gauta asignavimų</t>
  </si>
  <si>
    <t>Likutis</t>
  </si>
  <si>
    <t>Efekto /Rezultato /Produkto</t>
  </si>
  <si>
    <t>Rodiklis</t>
  </si>
  <si>
    <t>Mato vnt.</t>
  </si>
  <si>
    <t>2019</t>
  </si>
  <si>
    <t>Aprašymas</t>
  </si>
  <si>
    <t>Pastaba</t>
  </si>
  <si>
    <t>Faktas</t>
  </si>
  <si>
    <t>Sveikatos apsaugos programa</t>
  </si>
  <si>
    <t>Birutė Norvilaitė, Deividas Petrolevičius, Rožė Perminienė, Valdas Švedas</t>
  </si>
  <si>
    <t>13.01.</t>
  </si>
  <si>
    <t>Birutė Norvilaitė, Rožė Perminienė</t>
  </si>
  <si>
    <t>- storosios žarnos vėžio ankstyvosios diagnostikos programa</t>
  </si>
  <si>
    <t>proc.</t>
  </si>
  <si>
    <t>54,00</t>
  </si>
  <si>
    <t>56,00</t>
  </si>
  <si>
    <t>2018 m. TLK duomenys apie prevencijos priemonių finansavimo programos vykdymą</t>
  </si>
  <si>
    <t>-  priešinės liaukos vėžio profilaktinė programa</t>
  </si>
  <si>
    <t>48,00</t>
  </si>
  <si>
    <t>57,00</t>
  </si>
  <si>
    <t>- gimdos kaklelio vėžio profilaktinė programa</t>
  </si>
  <si>
    <t>80,00</t>
  </si>
  <si>
    <t>88,00</t>
  </si>
  <si>
    <t>Atlikta sveikatos priežiūros priemonių mokyklose per metus vienam mokiniui</t>
  </si>
  <si>
    <t>skaičius</t>
  </si>
  <si>
    <t>2,80</t>
  </si>
  <si>
    <t>2,72</t>
  </si>
  <si>
    <t>Vykdo BĮ Klaipėdos visuomenės sveikatos centras</t>
  </si>
  <si>
    <t>- krūties vėžio profilaktinė programa</t>
  </si>
  <si>
    <t>53,00</t>
  </si>
  <si>
    <t>55,00</t>
  </si>
  <si>
    <t>6,90</t>
  </si>
  <si>
    <t>9,10</t>
  </si>
  <si>
    <t>Higienos instituto informacija apie Lietuvos gyventojų sveikatą ir sveikatos priežiūros įstaigų veiklą 2018 m.</t>
  </si>
  <si>
    <t>Savivaldybės lėšomis modernizuota sveikatos įstaigų</t>
  </si>
  <si>
    <t>2,00</t>
  </si>
  <si>
    <t>2017 m. - įrengta klinikinė diagnostinė laboratorija VšĮ Klaipėdos universitetinėje ligoninėje, suremontuotos patalpos Klaipėdos sutrikusio vystymosi kūdikių namuose (trumpalaikės socialinės globos atokvėpio paslaugos prieinamumui didinti), sutvarkyta Klaipėdos sutrikusio vystymosi kūdikių namų aplinka</t>
  </si>
  <si>
    <t>-  širdies ir kraujagyslių ligų prevencinė programa</t>
  </si>
  <si>
    <t>49,00</t>
  </si>
  <si>
    <t>13.01.01.</t>
  </si>
  <si>
    <t>13.01.01.01.</t>
  </si>
  <si>
    <t>13.01.01.01.01.</t>
  </si>
  <si>
    <t>Visuomenės sveikatos rėmimo specialiosios programos įgyvendinimas</t>
  </si>
  <si>
    <t>100,00</t>
  </si>
  <si>
    <t>Įvykdytos  2019-03-13 dir. įsakymu Nr. AD1-454 patvirtintos Klaipėdos miesto savivaldybės visuomenės sveikatos rėmimo specialiosios programos priemonės 2019 m.  Liko nepanaudotos AAL ir AA lėšos, nes už paslaugą apmokama pagal faktiškai pateiktas sąskaitas. VšĮ Klaipėdos miesto poliklinika 2019 m. vykdė tuberkuliozės prevencijos programą -rentgenografiškai tikrino  nakvynės namų gyventojus, narkotikų vartotojus, asmenis, grįžusius iš įkalinimo įstaigų, nedraustus privalomuoju sveikatos draudimu asmenis ir už paslaugas buvo sumokėta pagal besikreipiančių asmenų skaičių. Vykdant bendravimo (emocinių) sunkumų turinčių vaikų (7-17 m.) psichikos sveikatos stiprinimo  paslaugų pagal metodiką „Vyresnysis draugas“ programą  pigiau nupirkti renginiai vaikams. Programą įgyvendino  Labdaros ir paramos fondas „Dvasinės pagalbos jaunimui centras“.</t>
  </si>
  <si>
    <t>13.01.01.02.</t>
  </si>
  <si>
    <t>Mokinių visuomenės sveikatos priežiūros įgyvendinimas savivaldybės teritorijoje esančiose ikimokyklinio ugdymo, bendrojo ugdymo mokyklose ir profesinio mokymo įstaigose</t>
  </si>
  <si>
    <t>13.01.01.02.01.</t>
  </si>
  <si>
    <t>vnt.</t>
  </si>
  <si>
    <t>102,00</t>
  </si>
  <si>
    <t>106,00</t>
  </si>
  <si>
    <t>Pasirašytos naujos sutartys su Klaipėdos jūrų kadetų mokykla ir Klaipėdos suaugusiųjų gimnazija.</t>
  </si>
  <si>
    <t>13.01.01.03.</t>
  </si>
  <si>
    <t>13.01.01.03.01.</t>
  </si>
  <si>
    <t>Sukurta ir įdiegta programa, skirta išankstinei dalyvių registracijai į veiklas</t>
  </si>
  <si>
    <t>1,00</t>
  </si>
  <si>
    <t>Įsigyta kondicionierių</t>
  </si>
  <si>
    <t>3,00</t>
  </si>
  <si>
    <t>Įsigytas kondicionierius</t>
  </si>
  <si>
    <t>6,00</t>
  </si>
  <si>
    <t>Įsigyta kompiuterinė ir organizacinė technika</t>
  </si>
  <si>
    <t>Įsigyti 2 kompiuteriai ir 1 projektorius.</t>
  </si>
  <si>
    <t>4 100,00</t>
  </si>
  <si>
    <t>7 477,00</t>
  </si>
  <si>
    <t>120 000,00</t>
  </si>
  <si>
    <t>210 916,00</t>
  </si>
  <si>
    <t>Teikiamomis paslaugomis pasinaudojo didesnis bendruomenės narių skaičius</t>
  </si>
  <si>
    <t>13.01.01.04.</t>
  </si>
  <si>
    <t>Projekto „Klaipėdos miesto  tikslinių gyventojų grupių sveikos gyvensenos skatinimas“</t>
  </si>
  <si>
    <t>13.01.01.04.01.</t>
  </si>
  <si>
    <t>Tikslinių grupių asmenų, kurie dalyvavo informavimo, švietimo, mokymo renginiuose bei sveikatos raštingumą didinančiose veiklose</t>
  </si>
  <si>
    <t>3 400,00</t>
  </si>
  <si>
    <t>4 165,00</t>
  </si>
  <si>
    <t>13.01.01.05.</t>
  </si>
  <si>
    <t>Sveikatos ir su sveikata susijusių dienų minėjimo renginių organizavimas</t>
  </si>
  <si>
    <t>13.01.01.05.01.</t>
  </si>
  <si>
    <t>Suorganizuota renginių</t>
  </si>
  <si>
    <t>Renginys vyko 2019-04-26.</t>
  </si>
  <si>
    <t>13.01.01.07.</t>
  </si>
  <si>
    <t>13.01.01.07.01.</t>
  </si>
  <si>
    <t>Neįsisavinto lėšos, nes perkeltos kelionės.  Ekspertų apmokėjimas, baigiamasis susitikimas nukelti į 2020 metus. Audito lėšos, bus panaudotos po audito atlikimo</t>
  </si>
  <si>
    <t>13.01.01.08.</t>
  </si>
  <si>
    <t>13.01.01.08.01.</t>
  </si>
  <si>
    <t>Organizuota susitikimų</t>
  </si>
  <si>
    <t>nepanaudotos lėšos, nes perkeltos kelionės.  Ekspertų apmokėjimas, baigiamasis susitikimas nukelti į 2020 metus. Audito lėšos, bus panaudotos po audito atlikimo.</t>
  </si>
  <si>
    <t>13.01.02.</t>
  </si>
  <si>
    <t>13.01.02.01.</t>
  </si>
  <si>
    <t>13.01.02.01.01.</t>
  </si>
  <si>
    <t>Apgyvendinta vaikų</t>
  </si>
  <si>
    <t>16,00</t>
  </si>
  <si>
    <t>8,00</t>
  </si>
  <si>
    <t>Vaikų skaičius mažėja, nes įgyvendinamas perėjimo nuo institucinės globos prie šeimoje ir bendruomenėje teikiamų paslaugų planas.</t>
  </si>
  <si>
    <t>Vaikų, kuriems suteiktos Kompleksinių paslaugų vaikų dienos užimtumo centro paslaugos</t>
  </si>
  <si>
    <t>60,00</t>
  </si>
  <si>
    <t>67,00</t>
  </si>
  <si>
    <t>VIeniems klientams atsisakius paslaugos, į jų vietą buvo pakviesti kiti vaikai.</t>
  </si>
  <si>
    <t>220,00</t>
  </si>
  <si>
    <t>430,00</t>
  </si>
  <si>
    <t>7,00</t>
  </si>
  <si>
    <t>Per metus paliatyvios pagalbos paslauga buvo suteikta 7 vaikams</t>
  </si>
  <si>
    <t>13.01.02.02.</t>
  </si>
  <si>
    <t>Atokvėpio paslaugos teikimas šeimoms, auginančioms vaiką su negalia</t>
  </si>
  <si>
    <t>13.01.02.02.01.</t>
  </si>
  <si>
    <t>Atokvėpio paslaugos teikimas šeimoms, auginančioms vaiką su negalia (BĮ Klaipėdos sutrikusio vystymosi kūdikių namuose)</t>
  </si>
  <si>
    <t>Lovadienių</t>
  </si>
  <si>
    <t>800,00</t>
  </si>
  <si>
    <t>1 107,00</t>
  </si>
  <si>
    <t>Vietų atokvėpio paslaugai teikti skaičius</t>
  </si>
  <si>
    <t>Paslauga pasinaudojo 20 vaikų.</t>
  </si>
  <si>
    <t>13.01.02.03.</t>
  </si>
  <si>
    <t>Tiesiogiai stebimo trumpo gydymo kurso (DOTS) kabineto paslaugų organizavimas</t>
  </si>
  <si>
    <t>Salomėja Razutienė</t>
  </si>
  <si>
    <t>13.01.02.03.01.</t>
  </si>
  <si>
    <t>Birutė Norvilaitė, Rožė Perminienė, Salomėja Razutienė</t>
  </si>
  <si>
    <t>30,00</t>
  </si>
  <si>
    <t>42,00</t>
  </si>
  <si>
    <t>Paslaugos buvo teikiamos vadovaujantis Lietuvos Respublikos sveikatos apsaugos ministro 2016-02-12 įsakymu Nr. V-237 „Dėl tiesiogiai stebimo trumpo gydymo kurso paslaugų teikimo aprašo patvirtinimo“ patvirtinto Tiesiogiai stebimo trumpo gydymo kurso paslaugų teikimo aprašo 10-11, 14-15; 18-19; 24-25, 26 punktais</t>
  </si>
  <si>
    <t>13.01.02.05.</t>
  </si>
  <si>
    <t>Fizinio asmens pripažinimo neveiksniu tam tikroje srityje organizavimas</t>
  </si>
  <si>
    <t>13.01.02.05.01.</t>
  </si>
  <si>
    <t>Asmens gebėjimo pasirūpinti savimi ir priimti kasdienius sprendimus savarankiškai ar naudojantis pagalba konkrečioje srityje vertinimas ir išvadų rengimas</t>
  </si>
  <si>
    <t>200,00</t>
  </si>
  <si>
    <t>239,00</t>
  </si>
  <si>
    <t>Paslaugų teikėjui apmokama už faktiškai suteiktas paslaugas pagal sutartyje numatytus įkainius.</t>
  </si>
  <si>
    <t>13.01.02.05.02.</t>
  </si>
  <si>
    <t>Neveiksnių asmenų būklės peržiūrėjimo užtikrinimas</t>
  </si>
  <si>
    <t>Bylų peržiūrėjimas vyksta pagal teismo perduotas bylas, nustačius asmeniui neveiksnumą.</t>
  </si>
  <si>
    <t>13.01.02.06.</t>
  </si>
  <si>
    <t>13.01.02.06.01.</t>
  </si>
  <si>
    <t>Asmenų, kuriems iš dalies finansuotas dantų protezavimas, skaičius per metus</t>
  </si>
  <si>
    <t>125,00</t>
  </si>
  <si>
    <t>108,00</t>
  </si>
  <si>
    <t>Paslauga (2019-05-13 sutartis Nr. J9-1616) suteikta 108 asmenims (baigta). SAM ministro protezavimo įkainiai padidinti, todėl planuotas rodiklis (125 asm.) nepasiektas (paslauga galėjo pasinaudoti mažiau asmenų).</t>
  </si>
  <si>
    <t>Paslaugos kabinete teikiamos šeštadieniais ir sekmadieniais bei šventinėmis (nedarbo) dienomis nuo 8 iki 20 val.</t>
  </si>
  <si>
    <t>13.01.03.</t>
  </si>
  <si>
    <t>Edvardas Simokaitis, Elona Jurkevičienė, Rožė Perminienė, Valdas Švedas</t>
  </si>
  <si>
    <t>13.01.03.03.</t>
  </si>
  <si>
    <t>Administracinės paskirties pastato, Karoso g. 12, Klaipėda, rekonstravimas į gydymo paskirties pastatą</t>
  </si>
  <si>
    <t>Daiva Šakinienė</t>
  </si>
  <si>
    <t>13.01.03.03.01.</t>
  </si>
  <si>
    <t>Atlikta statybos darbų. Užbaigtumas</t>
  </si>
  <si>
    <t>50,00</t>
  </si>
  <si>
    <t>0,00</t>
  </si>
  <si>
    <t>Pastato ardymo ir medžių kirtimo darbai. Užbaigtumas</t>
  </si>
  <si>
    <t>2019-03-12 pasirašyta Finansavimo sutartis Nr. J9-1167 dėl netinkamų išlaidų apmokėjimo iš SB, vykdant ES fondų lėšomis finansuojamą projektą. Apmokėta iš SB lėšų už medžių šalinimo ir administracinio pastato griovimo darbus. Planuotos lėšos rekonstravimo darbams 2019 m. nebuvo panaudotos, kadangi su rangovu darbams atlikti sutartis buvo pasirašyta 2019-11-11.</t>
  </si>
  <si>
    <t>13.01.03.04.</t>
  </si>
  <si>
    <t>VšĮ Klaipėdos universitetinės ligoninės dalies pastato Liepojos g. 39 rekonstravimas</t>
  </si>
  <si>
    <t>Edita Dolėbienė</t>
  </si>
  <si>
    <t>13.01.03.04.01.</t>
  </si>
  <si>
    <t>Edita Dolėbienė, Regina Dekėrytė</t>
  </si>
  <si>
    <t>Įrengta 839 kv.m klinikinė diagnostinė laboratorija ligoninės korpuso Nr. 4 C dalies 2 ir 3 aukštuose. Užbaigtumas</t>
  </si>
  <si>
    <t>65,00</t>
  </si>
  <si>
    <t>15,00</t>
  </si>
  <si>
    <t>2019-09-03 pasirašyta rangos darbų sutartis Nr. J9-2399 ( ligoninės D dalies) UAB "Konsolė". Planuota rangos darbų 2019 m. atlikti daugiau, bet   pagal VŠĮ Klaipėdos universitetinės ligoninės pageidavimus, keičiamas techninis projektas, todėl keičiant projekto sprendinius rangos darbai vyko lėčiau.</t>
  </si>
  <si>
    <t>Parengtas techninis projektas D korpuso. A korpuso techninis darbo projektas parengtas, laukiama statybą leidžiančio dokumento gavimas.</t>
  </si>
  <si>
    <t>13.01.03.08.</t>
  </si>
  <si>
    <t>VšĮ Jūrininkų sveikatos priežiūros centro infrastruktūros plėtra (naujo pastato statyba)</t>
  </si>
  <si>
    <t>13.01.03.08.01.</t>
  </si>
  <si>
    <t>Monika Lygnugarienė</t>
  </si>
  <si>
    <t>Atlikta rangos darbų</t>
  </si>
  <si>
    <t>Atliktas architektūrinis konkursas</t>
  </si>
  <si>
    <t>Projekto konkurso metu pagal 2018-10-09 konkurso sąlygas Nr. AD2-899 buvo nustatyti 3 projekto konkurso laimėtojai, kurie surinko daugiausia balų bei atitiko kvalifikacinius reikalavimus bei buvo kviečiami į neskelbiamas derybas dėl Jūrininkų sveikatos priežiūros centro statybos techninio projekto parengimo. 2019 m. rugsėjo mėn. vyko viešųjų pirkimų procedūros dėl TP parengimo ir detaliojo plano korektūros keięiant užstatymo rodiklius bei projekto vykdymo priežiūros paslaugų pirkimo. projektavimo paslaugų sutartis pasirašyta 2019-11-29 su MB "Mes architektai".</t>
  </si>
  <si>
    <t>13.01.03.09.</t>
  </si>
  <si>
    <t>Klaipėdos sutrikusio vystymosi kūdikių namų infrastruktūros sutvarkymas</t>
  </si>
  <si>
    <t>Aurelija Kabalinienė, Inga Kubilienė</t>
  </si>
  <si>
    <t>13.01.03.09.01.</t>
  </si>
  <si>
    <t>Klaipėdos sutrikusio vystymosi kūdikių namų trumpalaikės socialinės globos „Atokvėpio“ paslaugos prieinamumo didinimas</t>
  </si>
  <si>
    <t>Atlikta 60 proc. darbų. Rangos darbų sutartis pasirašyta 2020-06-04 Nr. J9-1794. Pagal sutartinius įsipareigojimus būtina buvo pasirengti darbo projektą - numatyta 2 mėn. trukmė, o rangos darbams 7 mėn. Darbų įgyvendinimas nevėluos</t>
  </si>
  <si>
    <t>13.01.03.14.</t>
  </si>
  <si>
    <t>VšĮ Klaipėdos universitetinės ligoninės dalies dalininko kapitalo didinimas, siekiant nupirkti funkcines lovas</t>
  </si>
  <si>
    <t>13.01.03.14.01.</t>
  </si>
  <si>
    <t>Edvardas Simokaitis</t>
  </si>
  <si>
    <t>Padidintas dalininko kapitalas</t>
  </si>
  <si>
    <t>Padidintas dalininko kapitalas 200000 Eur įnašu.</t>
  </si>
  <si>
    <t>13.01.03.15.</t>
  </si>
  <si>
    <t>VšĮ Klaipėdos sveikatos priežiūros centro dalininko kapitalo didinimas, siekinat įrengti Endoskopijų ir Kardiologo kabinetus</t>
  </si>
  <si>
    <t>13.01.03.15.01.</t>
  </si>
  <si>
    <t>Padidintas dalininko kapitalas 150000 Eur įnašu</t>
  </si>
  <si>
    <t>13.01.03.16.</t>
  </si>
  <si>
    <t>VšĮ Klaipėdos vaikų ligoninės kapitalo suformavimas, siekiant atlikti pastato vidaus ir išorės remontą</t>
  </si>
  <si>
    <t>13.01.03.16.01.</t>
  </si>
  <si>
    <t>VšĮ „Klaipėdos vaikų ligoninė“ įstatinio kapitalo didinimas įsigyjant endoskopinę video laparaskopinę sistemą</t>
  </si>
  <si>
    <t>Padidintas dalininko kapitalas 50000 Eur įnašu</t>
  </si>
  <si>
    <t>13.01.03.17.</t>
  </si>
  <si>
    <t>13.01.03.17.01.</t>
  </si>
  <si>
    <t>Inga Kubilienė</t>
  </si>
  <si>
    <t>Atlikta remonto darbų. Užbaigtumas</t>
  </si>
  <si>
    <t>Įvykdyta</t>
  </si>
  <si>
    <t>13.01.03.18.</t>
  </si>
  <si>
    <t>Klaipėdos sutrikusio vystymosi kūdikių namų automobilių stovėjimo aikštelės įrengimas</t>
  </si>
  <si>
    <t>13.01.03.18.01.</t>
  </si>
  <si>
    <t>Nijolė Vedeikienė</t>
  </si>
  <si>
    <t>Rengiamas techninis darbo projektas. Planuojama baigti 2020 metais.</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</si>
  <si>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</si>
  <si>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</si>
  <si>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</si>
  <si>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</si>
  <si>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</si>
  <si>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</si>
  <si>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</si>
  <si>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</si>
  <si>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Savivaldybės aplinkos apsaugos rėmimo specialiosios programos lėšos</t>
  </si>
  <si>
    <t>Savivaldybės aplinkos apsaugos rėmimo specialiosios programos lėšų likutis</t>
  </si>
  <si>
    <t>SVEIKATOS APSAUGOS PROGRAMА (NR. 13)</t>
  </si>
  <si>
    <t>Europos Sąjungos paramos lėšos SB(VB)</t>
  </si>
  <si>
    <t>SB(ES-VB)</t>
  </si>
  <si>
    <t>Įsigyta priemonių</t>
  </si>
  <si>
    <t>Rentgeno diagnostikos įranga (VšĮ Klaipėdos miesto poliklinika)</t>
  </si>
  <si>
    <t>04-13.01.03.01.18.</t>
  </si>
  <si>
    <t>Parengtas modelis</t>
  </si>
  <si>
    <t>VšĮ Klaipėdos universitetinės ligoninės  pastatų atnaujinimo finansavimo modelio parengimas</t>
  </si>
  <si>
    <t>04-13.01.03.01.17.</t>
  </si>
  <si>
    <t>04-13.01.03.01.16.</t>
  </si>
  <si>
    <t>04-13.01.03.01.15.</t>
  </si>
  <si>
    <t>04-13.01.03.01.14.</t>
  </si>
  <si>
    <t>04-13.01.03.01.13.</t>
  </si>
  <si>
    <t>20,00</t>
  </si>
  <si>
    <t>Atlikta modernizavimo darbų. Užbaigtumas</t>
  </si>
  <si>
    <t>Atlikta rekonstravimo darbų</t>
  </si>
  <si>
    <t>Pastato Taikos pr. 76 modernizavimas (pastato lauko sienų apšiltinimas, laiptinių remontas)</t>
  </si>
  <si>
    <t>04-13.01.03.01.12.</t>
  </si>
  <si>
    <t>VšĮ Klaipėdos vaikų ligoninės  pastato vidaus ir išorės kapitalinis remontas</t>
  </si>
  <si>
    <t>04-13.01.03.01.11.</t>
  </si>
  <si>
    <t>Klaipėdos greitosios medicininės pagalbos stoties dispečerinės funkcijų plėtra</t>
  </si>
  <si>
    <t>04-13.01.03.01.10.</t>
  </si>
  <si>
    <t>Klaipėdos sutrikusio vystymosi kūdikių namų skalbyklos patalpų pritaikymas paliatyvios pagalbos paslaugų teikimui</t>
  </si>
  <si>
    <t>04-13.01.03.01.09.</t>
  </si>
  <si>
    <t>04-13.01.03.01.08.</t>
  </si>
  <si>
    <t>52,00</t>
  </si>
  <si>
    <t>40,00</t>
  </si>
  <si>
    <t>Įgyvendintas projektas</t>
  </si>
  <si>
    <t>Projekto „Onkologijos radioterapijos paslaugų teikimo optimizavimas Klaipėdos universitetinėje ligoninėje“ įgyvendinimas</t>
  </si>
  <si>
    <t>04-13.01.03.01.07.</t>
  </si>
  <si>
    <t>Atlikta renovacija</t>
  </si>
  <si>
    <t>Klaipėdos sutrikusio vystymosi kūdikių namų skydinės renovacija</t>
  </si>
  <si>
    <t>04-13.01.03.01.06.</t>
  </si>
  <si>
    <t>0,98</t>
  </si>
  <si>
    <t>04-13.01.03.01.05.</t>
  </si>
  <si>
    <t>04-13.01.03.01.04.</t>
  </si>
  <si>
    <t>2020 m.: Darbai baigti, tvarkoma dokumentacija užbaigimui.</t>
  </si>
  <si>
    <t>04-13.01.03.01.03.</t>
  </si>
  <si>
    <t>5,00</t>
  </si>
  <si>
    <t>Įrengta liftų</t>
  </si>
  <si>
    <t>04-13.01.03.01.02.</t>
  </si>
  <si>
    <t>20,10</t>
  </si>
  <si>
    <t>04-13.01.03.01.01.</t>
  </si>
  <si>
    <t>Teikiamų sveikatos priežiūros paslaugų infrastruktūros tobulinimas</t>
  </si>
  <si>
    <t>04-13.01.03.01.</t>
  </si>
  <si>
    <t>04-13.01.03.</t>
  </si>
  <si>
    <t>Projekto "Paslaugų vaikams su negalia ir jų šeimoms plėtra Klaipėdos regione" įgyvendinimas</t>
  </si>
  <si>
    <t>04-13.01.02.11.01.</t>
  </si>
  <si>
    <t>04-13.01.02.11.</t>
  </si>
  <si>
    <t>VšĮ Klaipėdos universitetinės ligoninės nepriklausomo veiklos audito atlikimas, ataskaitos parengimas ir veiklos efektyvumo didinimo galimybių pateikimo paslaugos pirkimas</t>
  </si>
  <si>
    <t>04-13.01.02.10.01</t>
  </si>
  <si>
    <t>04-13.01.02.10.</t>
  </si>
  <si>
    <t>Galimybių studijos dėl Klaipėdos miesto stacionarių sveikatos priežiūros įstaigų darbo optimizavimo ir perspektyvos (gairių) iki 2050 m.nustatymo parengimas</t>
  </si>
  <si>
    <t>04-13.01.02.09.01.</t>
  </si>
  <si>
    <t>Galimybių studijos dėl Klaipėdos miesto stacionarių sveikatos priežiūros įstaigų darbo optimizavimo ir perspektyvos (gairių) iki 2050 m. nustatymo parengimas</t>
  </si>
  <si>
    <t>04-13.01.02.09.</t>
  </si>
  <si>
    <t>Centralizuotas vandentiekio ir kanalizacijos išlaidų paslaugų apmokėjimas</t>
  </si>
  <si>
    <t>04-13.01.02.08.01.</t>
  </si>
  <si>
    <t>04-13.01.02.08.</t>
  </si>
  <si>
    <t>2020 m.: Atlikta apklausa</t>
  </si>
  <si>
    <t>Atlikta apklausa</t>
  </si>
  <si>
    <t>VšĮ Klaipėdos universitetinės ligoninės vidinio mikroklimato tyrimo atlikimas</t>
  </si>
  <si>
    <t>04-13.01.02.07.01.</t>
  </si>
  <si>
    <t>04-13.01.02.07.</t>
  </si>
  <si>
    <t>VšĮ Klaipėdos universitetinės ligoninės  modernizavimo ilgalaikės programos iki 2030 m. parengimas</t>
  </si>
  <si>
    <t>04-13.01.02.06.02.</t>
  </si>
  <si>
    <t>Vaikų, kuriems iš dalies finansuotas ortodontinis gydymas</t>
  </si>
  <si>
    <t>04-13.01.02.06.01.</t>
  </si>
  <si>
    <t>04-13.01.02.06.</t>
  </si>
  <si>
    <t>120,00</t>
  </si>
  <si>
    <t>04-13.01.02.05.02.</t>
  </si>
  <si>
    <t>234,00</t>
  </si>
  <si>
    <t>288,00</t>
  </si>
  <si>
    <t>04-13.01.02.05.01.</t>
  </si>
  <si>
    <t>04-13.01.02.05.</t>
  </si>
  <si>
    <t>23,00</t>
  </si>
  <si>
    <t>Projekto „Socialinės paramos priemonių teikimas tuberkulioze sergantiems Klaipėdos miesto gyventojams (DOTS kabineto pacientai)“ įgyvendinimas</t>
  </si>
  <si>
    <t>04-13.01.02.04.01.</t>
  </si>
  <si>
    <t>04-13.01.02.04.</t>
  </si>
  <si>
    <t>Išlaikoma kabinetų</t>
  </si>
  <si>
    <t>04-13.01.02.03.01.</t>
  </si>
  <si>
    <t>04-13.01.02.03.</t>
  </si>
  <si>
    <t>1 044,00</t>
  </si>
  <si>
    <t>820,00</t>
  </si>
  <si>
    <t>04-13.01.02.02.01.</t>
  </si>
  <si>
    <t>04-13.01.02.02.</t>
  </si>
  <si>
    <t>Atlikta analizė</t>
  </si>
  <si>
    <t>BĮ Klaipėdos sutrikusio vystymosi kūdikių namų paslaugų analizės atlikimas</t>
  </si>
  <si>
    <t>04-13.01.02.01.02.</t>
  </si>
  <si>
    <t>Atliktas patalpų remontas</t>
  </si>
  <si>
    <t>Lovų</t>
  </si>
  <si>
    <t>9,00</t>
  </si>
  <si>
    <t>422,00</t>
  </si>
  <si>
    <t>240,00</t>
  </si>
  <si>
    <t>04-13.01.02.01.01.</t>
  </si>
  <si>
    <t>04-13.01.02.01.</t>
  </si>
  <si>
    <t>04-13.01.02.</t>
  </si>
  <si>
    <t>Projekto "Adaptuoto ir išplėsto jaunimui palankių sveikatos priežiūros paslaugų (JPSPP) teikimo modelio įdiegimas Klaipėdos mieste" įgyvendinimas</t>
  </si>
  <si>
    <t>04-13.01.01.14.01.</t>
  </si>
  <si>
    <t>04-13.01.01.14.</t>
  </si>
  <si>
    <t>Projekto :"Klaipėdos miesto ikimokyklinio ir mokyklinio ugdymo įstaigų sveikatos kabinetų aprūpinimas metodinėmis priemonėmis" įgyvendinimas</t>
  </si>
  <si>
    <t>04-13.01.01.13.01.</t>
  </si>
  <si>
    <t>04-13.01.01.13.</t>
  </si>
  <si>
    <t>2 762,00</t>
  </si>
  <si>
    <t>2 640,00</t>
  </si>
  <si>
    <t>Apsilankymų žemo slenksčio paslaugų konsultaciniuose kabinetuose</t>
  </si>
  <si>
    <t>Projekto „Žemo slenksčio paslaugų Klaipėdos mieste prieinamumo didinimas“ įgyvendinimas</t>
  </si>
  <si>
    <t>04-13.01.01.12.01</t>
  </si>
  <si>
    <t>04-13.01.01.12.</t>
  </si>
  <si>
    <t>Projekto „Integruotų priklausomybės ligų gydymo paslaugų kokybės ir prieinamumo gerinimas“ įgyvendinimas</t>
  </si>
  <si>
    <t>04-13.01.01.11.01.</t>
  </si>
  <si>
    <t>04-13.01.01.11.</t>
  </si>
  <si>
    <t>Sukurta kompiuterinė programa ir įdiegta įranga</t>
  </si>
  <si>
    <t>70,00</t>
  </si>
  <si>
    <t>04-13.01.01.09.01.</t>
  </si>
  <si>
    <t>04-13.01.01.09.</t>
  </si>
  <si>
    <t>Įdiegtas bandomasis modelis</t>
  </si>
  <si>
    <t>04-13.01.01.08.01.</t>
  </si>
  <si>
    <t>04-13.01.01.08.</t>
  </si>
  <si>
    <t>04-13.01.01.07.01.</t>
  </si>
  <si>
    <t>04-13.01.01.07.</t>
  </si>
  <si>
    <t>2020 m.: Netikslus rodiklis (t.b. " Organizuota renginių, skaičius")
Renginiai įvyko. Projektas užbaigtas</t>
  </si>
  <si>
    <t>Atlikta gyventojų sveikatos būklės savivaldybėje analizė, tyrimas</t>
  </si>
  <si>
    <t>Projekto „For Better Health“ įgyvendinimas</t>
  </si>
  <si>
    <t>04-13.01.01.06.01.</t>
  </si>
  <si>
    <t>04-13.01.01.06.</t>
  </si>
  <si>
    <t>2020 m.: Renginys skirtas Medikų dienai paminėti buvo planuotas balandžio mėn. pab. Dėl paskelbto karantino renginys neįvyko</t>
  </si>
  <si>
    <t>04-13.01.01.05.01.</t>
  </si>
  <si>
    <t>04-13.01.01.05.</t>
  </si>
  <si>
    <t>4 624,00</t>
  </si>
  <si>
    <t>04-13.01.01.04.01.</t>
  </si>
  <si>
    <t>04-13.01.01.04.</t>
  </si>
  <si>
    <t>Sporto metų minėjimo Klaipėdoje priemonių plano įgyvendinimas</t>
  </si>
  <si>
    <t>04-13.01.01.03.02.</t>
  </si>
  <si>
    <t>133 587,00</t>
  </si>
  <si>
    <t>122 188,00</t>
  </si>
  <si>
    <t>Darbuotojų, kuriems skirtas padidintas darbo užmokestis, skaičius</t>
  </si>
  <si>
    <t>6 278,00</t>
  </si>
  <si>
    <t>4 045,00</t>
  </si>
  <si>
    <t>Suteikta psichikos sveikatos (stiprinimo ir prevencijos) paslaugų</t>
  </si>
  <si>
    <t>04-13.01.01.03.01.</t>
  </si>
  <si>
    <t>04-13.01.01.03.</t>
  </si>
  <si>
    <t>04-13.01.01.02.01.</t>
  </si>
  <si>
    <t>04-13.01.01.02.</t>
  </si>
  <si>
    <t>93,60</t>
  </si>
  <si>
    <t>04-13.01.01.01.01.</t>
  </si>
  <si>
    <t>04-13.01.01.01.</t>
  </si>
  <si>
    <t>04-13.01.01.</t>
  </si>
  <si>
    <t>2020 m.: Higienos instituto 2019 m duomenys</t>
  </si>
  <si>
    <t>65,50</t>
  </si>
  <si>
    <t>77,00</t>
  </si>
  <si>
    <t>2020 m.: Higienos instituto 2019 m. duomenys</t>
  </si>
  <si>
    <t>10,10</t>
  </si>
  <si>
    <t>7,50</t>
  </si>
  <si>
    <t>58,60</t>
  </si>
  <si>
    <t>89,00</t>
  </si>
  <si>
    <t>2020 m.: Dėl kilusios pandemijos ir paskelbto karantino atlikta mažiau sveikatos priežiūros priemonių mokyklose</t>
  </si>
  <si>
    <t>1,90</t>
  </si>
  <si>
    <t>64,10</t>
  </si>
  <si>
    <t>57,50</t>
  </si>
  <si>
    <t>6,40</t>
  </si>
  <si>
    <t>2020 m.: Lyginant su 2020 m. planuotu visuomenės sveikatos priežiūros paslaugas gaunančių asmenų skaičiumi faktiškai gavusių padidėjo 9,3 proc. Tačiau lyginant su 2019 m. faktiškai paslaugas gavusių asmenų skaičiumi dėl 2020 m. šalyje įvseto karantino sumažėjo ~36, proc.</t>
  </si>
  <si>
    <t>9,30</t>
  </si>
  <si>
    <t>4,00</t>
  </si>
  <si>
    <t>Visuomenės sveikatos priežiūros paslaugas gaunančių asmenų skaičiaus didėjimas</t>
  </si>
  <si>
    <t>04-13.01.</t>
  </si>
  <si>
    <t>04-13</t>
  </si>
  <si>
    <t>2020</t>
  </si>
  <si>
    <t>2020 m.: KUL sudarė sutartį su Europos efektyvaus energijos vartojimo fondu dėl konsultacijų rengiant pastato modernizavimo investicinį projektą, ESCO modelio konkursinių sąlygų parengimo ir įgyvendinimo.</t>
  </si>
  <si>
    <t>tūkst. Eur</t>
  </si>
  <si>
    <t>balai</t>
  </si>
  <si>
    <t>BVS lėšos</t>
  </si>
  <si>
    <t>15301</t>
  </si>
  <si>
    <t>15302</t>
  </si>
  <si>
    <t>151</t>
  </si>
  <si>
    <t>14218</t>
  </si>
  <si>
    <t>14224</t>
  </si>
  <si>
    <t>14122</t>
  </si>
  <si>
    <t>16</t>
  </si>
  <si>
    <t>14219</t>
  </si>
  <si>
    <t>2</t>
  </si>
  <si>
    <t>321</t>
  </si>
  <si>
    <t>1 873,00</t>
  </si>
  <si>
    <t>149</t>
  </si>
  <si>
    <t>133</t>
  </si>
  <si>
    <t>131</t>
  </si>
  <si>
    <t>132</t>
  </si>
  <si>
    <t>39</t>
  </si>
  <si>
    <t>333</t>
  </si>
  <si>
    <t>323</t>
  </si>
  <si>
    <t>331</t>
  </si>
  <si>
    <t>391</t>
  </si>
  <si>
    <t>14222</t>
  </si>
  <si>
    <t>2020 m.: Peržiūrėta 120 bylų. Komisija peržiūri neveiksnaus tam tikroje srityje asmens būklę ir priima sprendimą dėl tikslingumo kreiptis į teismą dėl teismo sprendimo, kuriuo asmuo pripažintas neveiksniu tam tikroje srityje, peržiūrėjimo. Asmenų būklės peržiūrėjimas vykdomas per 1 metus  po teismo priimto sprendimo</t>
  </si>
  <si>
    <t>155</t>
  </si>
  <si>
    <t>Įrengta automobilių stovėjimo aikštelė. Užbaigtumas</t>
  </si>
  <si>
    <t>14118</t>
  </si>
  <si>
    <t>143</t>
  </si>
  <si>
    <t>VšĮ Klaipėdos miesto poliklinikos   įstatinio kapitalo didinimas medicinos įrangos atnaujinimui</t>
  </si>
  <si>
    <t>2020 m.: Įsigyti ir pastatyti 2 rentgeno aparatai.</t>
  </si>
  <si>
    <t>2020 m.: Atnaujinti trys elektros įvadai, suremontuotos elektros skydinių patalpos. Darbai užbaigti.</t>
  </si>
  <si>
    <t>2020 m.: Vidutinis globotinių skaičius.</t>
  </si>
  <si>
    <t>2020 m.: Paslaugas gavusių vaikų skaičius</t>
  </si>
  <si>
    <t>2020 m.: Projektą vykdo VšĮ Klaipėdos vaikų ligoninė. Savivaldybės biudžeto lėšos naudojamos Projekto tinkamoms ir netinkamoms finansuoti išlaidoms apmokėti: medžiams šalinti, gavus leidimą šalinti medžius, pastatui griauti, dalies rangos darbams pagal parengto techninio projekto sprendinius atlikti, gavus statybą leidžiantį dokumentą. VšĮ Klaipėdos vaikų ligoninė 2019-11-11 pasirašė Statybos rangos sutartį, rangos darbai vykdomi.</t>
  </si>
  <si>
    <t xml:space="preserve">Vykdomi rangos darbai D korpuse. Parengtas korpuso „A“ techninis projektas. „D“ korpuse III a. ir rūsyje  įvykdyti rangos darbai. Rangos darbai turėjo vykti iš karto visuose aukštuose, bet dėl karantino ligoninė įsileido tik į vieną III aukštą. Pradėtas montuoti pandusas į I a. dėl neįgaliųjų patekimo. Šiuo metu vykdomi rangos darbai II aukšte.
</t>
  </si>
  <si>
    <t>Įrengta 839 kv.m klinikinė diagnostinė laboratorija ligoninės korpuso Nr. 4 D dalies 2 ir 3 aukštuose. Užbaigtumas</t>
  </si>
  <si>
    <t>2020 m.: Didesnis visuomenės sveikatos priežiūros paslaugų skaičius dėl COVID-19 pandeminės situacijos (kadangi buvo apribotas veiklose galinčių dalyvauti asmenų  skaičius, buvo organizuojama daugiau užsiėmimų mažesnei tikslinei auditorijai)</t>
  </si>
  <si>
    <t>2020 m.: Analizė parengta 2020 m. spalio 1 d.</t>
  </si>
  <si>
    <t xml:space="preserve"> - vaikų dantų silantavimas</t>
  </si>
  <si>
    <t>Valstybinių sveikatos priežiūros programų, finansuojamų iš PSDF lėšų, įgyvendinimas:</t>
  </si>
  <si>
    <t>Efekto / Rezultato / Produkto</t>
  </si>
  <si>
    <t>Administracinės paskirties pastato J. Karoso g. 12, Klaipėda, rekonstravimas į gydymo paskirties pastatą</t>
  </si>
  <si>
    <t>Klaipėdos sutrikusio vystymosi kūdikių namų trumpalaikės socialinės globos atokvėpio paslaugos prieinamumo didinimas</t>
  </si>
  <si>
    <t>Europos Sąjungos paramos lėšos (savivaldybės biudžetas)</t>
  </si>
  <si>
    <t>2020 m.: Įrengta automobilių stovėjimo aikštelė, atlikta skydinės renovacija Klaipėdos sutrikusio vystymosi kūdikių namuose. Dėl karantino užtrukusių rangos darbų VšĮ Klaipėdos universitetinės ligoninės (KUL) dalies pastato Liepojos g. 39 ligoninės „D“ korpuse sumontuoti 2 keleiviniai liftai, o ne 5, kaip buvo planuota.</t>
  </si>
  <si>
    <t xml:space="preserve">2020 m.: Programa patvirtinta Klaipėdos miesto savivaldybės administracijos direktoriaus 2020-02-27 įsakymu Nr. AD1-285. Numatytos priemonės buvo įgyvendinamos. Dėl paskelbto karantino kovo–balandžio mėn. nedirbo žemo slenksčio paslaugų kabinetai (paslaugą vykdo VšĮ Klaipėdos psichikos sveikatos centras), VšĮ Klaipėdos miesto poliklinikoje nebuvo rentgenograpiškai tikrinami rizikos grupės asmenys, mažiau atlikta gyvenamosios aplinkos kokybės tyrimų. </t>
  </si>
  <si>
    <t>2020 m.: Veikla buvo vykdmoa pagal Lietuvos Respublikos aplinkos ir darbo ministro 2019-10-24 įsakymą Nr. P1-862.</t>
  </si>
  <si>
    <t>2020 m.: Dėl ekstremalios situacijos didesnė dalis renginių renginių vyko nuotoliniu būdu.</t>
  </si>
  <si>
    <t>2020 m.: Vienas renginys įvyko 2020-01-28-2020-01-29 Viana Do Kastelo. 6 Projekto partnerių susitikimai įvyko nuotoliniu būdu: 2020-07-03 ir 2020-09-28. 4 vebinarai nuotoliniu būdu:  2020-11-06, 2020-11-16, 2020-11-18 ir 2020-11-25</t>
  </si>
  <si>
    <t>2020 m.: Vienas Projekto partnerių susitikimas įvyko 2020-03-03–04. Kitas Projekto partnerių susitikimas Poznanėje pakeistas ir įvyko nuotoliniu būdu 2020-09-29–30. Dar vienas Projekto partnerių susitikimas įvyko nuotoliniu būdu 2020-11-24–25.</t>
  </si>
  <si>
    <t>2020 m.: Vyksta diegimo procesas nuo 2020 m. balandžio mėn. iki 2021 m. gegužės mėn. Dėl karantino, nuotolinio darbo nebuvo įrengtos ir išbandytos bandomosios veiklos.</t>
  </si>
  <si>
    <t>2020 m.: Platforma sukurta, kurios turinys vis pildomas. Skirtas finansavimas iš ES – 4,9 tūkst. Eur.</t>
  </si>
  <si>
    <t>2020 m.: Įvyko 2 Projekto partnerių susitikimai nuotoliniu būdu: 2020-06-01 ir 2020-09-23</t>
  </si>
  <si>
    <t>2020 m.: sausio–gruodžio mėn.  2762 asmenys apsilankė mobiliame  ir  stacionariame  žemo slenksčio kabinetuose</t>
  </si>
  <si>
    <t>2020 m.: Įvyko 2 planuoti renginiai „Paslaugų prieinamumas priklausomiems asmenims Klaipėdos mieste“</t>
  </si>
  <si>
    <t>2020 m.: Įstaiga CPVA pateikė  paraišką iš ES struktūrinės paramos lėšų finansuojamam projektui „Paslaugų vaikams su negalia ir jų šeimoms plėtra Klaipėdos regione“. Gavus lėšas būtų atnaujinta įstaigos infrastruktūra.</t>
  </si>
  <si>
    <t>2020 m.: Vidutiniškai per mėn. kreipėsi po 23 asm. Dėl paskelbto karantino kovo–balandžio mėn. paslauga negalėjo būti teikiama</t>
  </si>
  <si>
    <t>2020 m.: Parengtos 234 išvados.  Dėl paskelbto karantino kovo–balandžio mėn. specialistai rengiantys išvadas nedirbo, todėl liko nepanaudotos lėšos</t>
  </si>
  <si>
    <t>2020 m.: Parengtas Ortodontinių aparatų (plokštelių), naudojamų ortodontiniam gydymui, kompensavimo savivaldybės biudžeto lėšomis tvarkos aprašas (Nr. AD1-900, 2020-08-13). Kreipėsi 3 asmenys. 2021 m. planuojama keisti tvarkos aprašą ir suteikti galimybę paslaugą gauti didesniam vaikų skaičiui (ne tik daugiavaikių šeimų vaikams ir vaikams, turintiems negalią).</t>
  </si>
  <si>
    <t xml:space="preserve">2020 m.: 2019-09-03 pasirašyta rangos sutartis, 2020-04-03 rangos darbai sustabdyti dėl Lietuvos Respublikos Vyriausybės karantino paskelbimo. Rangos darbų sutartis atnaujinta 2020-06-23. Ligoninės „D“ korpuse yra sumontuoti 2 keleiviniai liftai. </t>
  </si>
  <si>
    <t>2020 m.: Parengta 50 % techninio projekto. Vyksta detaliojo plano koregavimas dėl automobilių stovėjimo vietų pakeitimo. Bus atliktas 2021 m. I ketv.</t>
  </si>
  <si>
    <t>2020 m.: Paslaugų sutartis  dėl Jūrininkų poliklinikos pasirašyta 2019 m. lapkritį. Pateikti projektiniai sprendiniai buvo aptarti 2020-06-22 savivaldybėje pristatymo metu. Sprendiniams bus pritarta po viešinimo visuomenei IS „Infostatyba“. Nutarta tikslinti statinių statybos zoną, nes ne visi projektiniai pasiūlymai pažymėti darbo projekto korektūroje. Taip pat pasiūlyta  panagrinėti projektuotojams galimybes dėl mažesnės servituto teritorijos su AB „Klaipėdos vanduo“ ir gretimų sklypų savininkais, kad būtų galima daugiau vietos skirti automobilių stovėjimo aikštelei. Gautas Nacionalinės žemės tarnybos sutikimas spalį, planuojama kelti projektą IS „Infostatyba“ viešinimui.</t>
  </si>
  <si>
    <t>2020 m.: Darbai vykdomi  pagal 2019 m. birželio 4 d. sutartį. Darbų vykdymas pratęstas papildomu susitarimu. Buvo keičiamas projektas. Darbai atlikti, tačiau iki gruodžio mėn. pabaigos techninio prižiūrėtojo dar nebuvo patvirtinti, tebevyksta statybos užbaigimo dokumentų tvarkymas. Darbai užbaigti, bet atliekami smulkūs koregavimai. Kol nebus iki galo sutvarkyta projekto dokumentacija patvirtinant techniniam prižiūrėtojui, su rangovu neatsiskaitoma.</t>
  </si>
  <si>
    <t>2020 m.: Pasirašyta pirkimo sutartis medicininės įrangos – linijinio greitintuvo įsigijimui. Dalis įrangos įsigyta 2020 m.,likusi dalis bus įsigyta 2021 m. Taip pat 2020 m. įsigyta gama kamera.</t>
  </si>
  <si>
    <t>Ugdymo įstaigų, kuriose vykdoma vaikų sveikatos priežiūra</t>
  </si>
  <si>
    <t>asm.</t>
  </si>
  <si>
    <t>Vaikų, gavusių ankstyvosios reabilitacijos paslaugas</t>
  </si>
  <si>
    <t>Lovų skaičius</t>
  </si>
  <si>
    <t>Vietų atokvėpio paslaugai teikti</t>
  </si>
  <si>
    <t>10,00</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</si>
  <si>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</si>
  <si>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 xml:space="preserve">faktiškai įvykdyta  </t>
  </si>
  <si>
    <t xml:space="preserve">iš dalies įvykdyta </t>
  </si>
  <si>
    <r>
      <t>Asignavimų valdytoja –</t>
    </r>
    <r>
      <rPr>
        <sz val="12"/>
        <rFont val="Times New Roman"/>
        <family val="1"/>
        <charset val="186"/>
      </rPr>
      <t xml:space="preserve">  Klaipėdos miesto savivaldybės administracija</t>
    </r>
    <r>
      <rPr>
        <b/>
        <sz val="12"/>
        <rFont val="Times New Roman"/>
        <family val="1"/>
      </rPr>
      <t>.</t>
    </r>
  </si>
  <si>
    <t>(pagal planą arba geriau);</t>
  </si>
  <si>
    <t>–</t>
  </si>
  <si>
    <t>BĮ Klaipėdos miesto visuomenės sveikatos biuro veiklos organizavimas, vykdant visuomenės sveikatos stiprinimą ir stebėseną ugdymo įstaigose ir bendruomenėse</t>
  </si>
  <si>
    <t>Įstaigų, kurioms elektros energija įsigyjama centralizuotai</t>
  </si>
  <si>
    <t>Projekto „Neįtikėtini metai“ įgyvendinimas</t>
  </si>
  <si>
    <t>Budinčio odontologo kabineto paslaugų organizavimas Klaipėdos miesto gyventojams</t>
  </si>
  <si>
    <t>Asmens sveikatos priežiūros specialistų pritraukimas ir (ar) išlaikymas</t>
  </si>
  <si>
    <t>Pritraukta specialistų</t>
  </si>
  <si>
    <t>(blogiau, nei planuota).</t>
  </si>
  <si>
    <t>Švietimo ugdymo įstaigose dirbančių mitybos specialistų skaičius</t>
  </si>
  <si>
    <t>Komunalinių paslaugų įsigijimas</t>
  </si>
  <si>
    <t>Šildoma įstaigų</t>
  </si>
  <si>
    <t>90,00</t>
  </si>
  <si>
    <t>300,00</t>
  </si>
  <si>
    <t>Parengtas planas</t>
  </si>
  <si>
    <t>IŠ VISO programai finansuoti pagal finansavimo šaltinius:</t>
  </si>
  <si>
    <t xml:space="preserve">tapo neaktualiomis </t>
  </si>
  <si>
    <t>(nutrauktos sutartys, vykdymas perkeltas vėlesniam laikotarpiui);</t>
  </si>
  <si>
    <t>3) priemonė ir papriemonė laikoma neaktualia, jei nutrauktos sutartys, vykdymas perkeltas vėlesniam laikotarpiui;</t>
  </si>
  <si>
    <t>4) priemonė ir papriemonė laikoma neįvykdyta, jei nepasiekta nė viena planuoto ataskaitinių metų produkto kriterijaus reikšmė.</t>
  </si>
  <si>
    <t>004</t>
  </si>
  <si>
    <t>004-01 (T)</t>
  </si>
  <si>
    <t>ikimokyklinio ir mokyklinio amžiaus vaikai (0–18 m.)</t>
  </si>
  <si>
    <t>darbingo amžiaus asmenys (19–64 m.)</t>
  </si>
  <si>
    <t>vyresnio amžiaus asmenys (65 m. ir vyresni)</t>
  </si>
  <si>
    <t>Suaugusiųjų, kurie savo dabartinę sveikatos būklę vertina kaip gerą ar labai gerą, dalis, proc.</t>
  </si>
  <si>
    <t>004-01-01 (TP)</t>
  </si>
  <si>
    <t>004-01-01-01</t>
  </si>
  <si>
    <t>1.1.</t>
  </si>
  <si>
    <t>1.6.</t>
  </si>
  <si>
    <t>004-01-02 (TP)</t>
  </si>
  <si>
    <t>004-01-02-01</t>
  </si>
  <si>
    <t>103,00</t>
  </si>
  <si>
    <t>1.2.</t>
  </si>
  <si>
    <t>Asmenų, baigusių ankstyvosios intervencijos, skirtos nereguliariai vartojantiems psichoaktyviąsias medžiagas ar eksperimentuojantiems jomis jaunuoliams programą, dalis</t>
  </si>
  <si>
    <t>Apsilankymų pas priklausomybės konsultantą skaičius (gyventojai nuo 18 m.+)</t>
  </si>
  <si>
    <t>888,00</t>
  </si>
  <si>
    <t>1.3.</t>
  </si>
  <si>
    <t>Asmenų, dalyvavusių baziniuose savižudybių prevencijos mokymuose, skaičius (gyventojai nuo 16 m.+)</t>
  </si>
  <si>
    <t>133,00</t>
  </si>
  <si>
    <t>Suteikta psichologinės gerovės ir psichikos sveikatos stiprinimo paslaugų (gyventojai  nuo 11 m.+)</t>
  </si>
  <si>
    <t>4 154,00</t>
  </si>
  <si>
    <t>Asmenų, dalyvavusių socialinio recepto iniciatyvoje, skaičius (gyventojai 65+)</t>
  </si>
  <si>
    <t>Savižudybių prevencijos koordinatoriaus darbo valandų skaičius</t>
  </si>
  <si>
    <t>2 000,00</t>
  </si>
  <si>
    <t>Mokinių, dalyvavusių sveikos mitybos ir maisto švaistymo mažinimo bei švediško stalo principo diegimo užsiėmimuose, skaičius</t>
  </si>
  <si>
    <t>15 000,00</t>
  </si>
  <si>
    <t>Sveikos mitybos ir maisto švaistymo mažinimo bei švediško stalo principo diegimo užsiėmimų skaičius</t>
  </si>
  <si>
    <t>700,00</t>
  </si>
  <si>
    <t>Mokyklų, dalyvaujančių sveikatą stiprinančių mokyklų tinkle, dalis</t>
  </si>
  <si>
    <t>46,00</t>
  </si>
  <si>
    <t>Mokyklų, dalyvaujančių aktyvių mokyklų tinkle, dalis</t>
  </si>
  <si>
    <t>Mokinių, dalyvavusių traumų  ir sužalojimų prevencijos skatinimo užsiėmimuose, skaičius</t>
  </si>
  <si>
    <t>Traumų  ir sužalojimų prevencijos skatinimo užsiėmimų skaičius</t>
  </si>
  <si>
    <t>500,00</t>
  </si>
  <si>
    <t>Mokinių, dalyvavusių  burnos higienos užsiėmimuose, skaičius</t>
  </si>
  <si>
    <t>10 000,00</t>
  </si>
  <si>
    <t>Burnos higienos užsiėmimų skaičius</t>
  </si>
  <si>
    <t>Mokinių, dalyvavusių užkrečiamųjų ligų prevencijos skaitinimo ir supratimo apie mikroorganizmų atsparumą antimikrobinėms medžiagoms užsiėmimuose, skaičius</t>
  </si>
  <si>
    <t>Asmenų, dalyvavusių  gyventojų sveikos mitybos įgūdžių formavimo ir skatinimo užsiėmimuose, skaičius (gyventojai nuo 18 m.+)</t>
  </si>
  <si>
    <t>1 050,00</t>
  </si>
  <si>
    <t>Gyventojų sveikos mitybos įgūdžių formavimo ir skatinimo  užsiėmimų skaičius (gyventojai nuo 18 m.+)</t>
  </si>
  <si>
    <t>Asmenų, dalyvavusių  traumų  ir sužalojimų prevencijos skatinimo užsiėmimuose, skaičius (gyventojai nuo 18 m.+)</t>
  </si>
  <si>
    <t>Traumų  ir sužalojimų prevencijos skatinimo užsiėmimų skaičius (gyventojai nuo 18 m.+)</t>
  </si>
  <si>
    <t>Asmenų, dalyvavusių  fizinio aktyvumo skatinimo užsiėmimuose, skaičius (gyventojai iki 64 m. amžiaus)</t>
  </si>
  <si>
    <t>Fizinio aktyvumo skatinimo užsiėmimų skaičius (gyventojai iki 64 m. amžiaus)</t>
  </si>
  <si>
    <t>Asmenų, dalyvavusių fizinio aktyvumo užsiėmimuose, skaičius (gyventojai 65+)</t>
  </si>
  <si>
    <t>Fizinio aktyvumo skatinimo užsiėmimų skaičius (gyventojai 65+)</t>
  </si>
  <si>
    <t>160,00</t>
  </si>
  <si>
    <t>66,00</t>
  </si>
  <si>
    <t>150,00</t>
  </si>
  <si>
    <t>199,00</t>
  </si>
  <si>
    <t>Visuomenės sveikatos stebėsenos tyrimo ataskaitų skaičius</t>
  </si>
  <si>
    <t>Visuomenės sveikatos specialistų, dirbančių ugdymo įstaigose ir kėlusių kvalifikaciją, dalis</t>
  </si>
  <si>
    <t>Visuomenės sveikatos specialistų, išskyrus dirbančius ugdymo įstaigose, kėlusių kvalifikaciją, dalis</t>
  </si>
  <si>
    <t>66,60</t>
  </si>
  <si>
    <t>Visuomenės sveikatos  biuro darbuotojų, išskyrus visuomenės sveikatos specialistus, dirbančius ugdymo įstaigose,  kėlusių kvalifikaciją, dalis</t>
  </si>
  <si>
    <t>83,30</t>
  </si>
  <si>
    <t>Asmenų, baigusių ankstyvosios intervencijos, skirtos nereguliariai vartojantiems psichoaktyviąsias medžiagas ar eksperimentuojantiems jomis jaunuoliams programą, skaičius</t>
  </si>
  <si>
    <t>Asmenų, gavusių priklausomybės konsultavimo paslaugas, skaičius (gyventojai nuo 18 m.+)</t>
  </si>
  <si>
    <t>170,00</t>
  </si>
  <si>
    <t>Lėtinėmis neinfekcinėmis ligomis sergančių mokinių, kuriems suteikta savirūpai reikalinga pagalba ugdymo įstaigoje, skaičius</t>
  </si>
  <si>
    <t>Visuomenės sveikatos specialistų, dirbančių ugdymo įstaigose ir kėlusių kvalifikaciją, skaičius</t>
  </si>
  <si>
    <t>Visuomenės sveikatos specialistų, išskyrus dirbančius ugdymo įstaigose, kėlusių kvalifikaciją, skaičius</t>
  </si>
  <si>
    <t>Visuomenės sveikatos  biuro darbuotojų, išskyrus visuomenės sveikatos specialistus, dirbančius ugdymo įstaigose,  kėlusių kvalifikaciją, skaičius</t>
  </si>
  <si>
    <t>004-01-03 (TP)</t>
  </si>
  <si>
    <t>004-01-03-01</t>
  </si>
  <si>
    <t>Organizuota renginių</t>
  </si>
  <si>
    <t>004-01-04 (PP)</t>
  </si>
  <si>
    <t>004-01-04-01</t>
  </si>
  <si>
    <t>1.4.</t>
  </si>
  <si>
    <t>Apmokytų tėvų skaičius</t>
  </si>
  <si>
    <t>69,00</t>
  </si>
  <si>
    <t>Užsiėmimų tėvams skaičius</t>
  </si>
  <si>
    <t>116,00</t>
  </si>
  <si>
    <t>004-01-05 (RP)</t>
  </si>
  <si>
    <t>004-01-05-01</t>
  </si>
  <si>
    <t>Asmenų, dalyvavusių sveikatos raštingumo didinimo veiklose</t>
  </si>
  <si>
    <t>004-01-06 (PP)</t>
  </si>
  <si>
    <t>004-01-06-01</t>
  </si>
  <si>
    <t>004-01-07 (PP)</t>
  </si>
  <si>
    <t>Projekto ,,Holistinis klimato kaitos, aplinkos streso veiksnių ir epidemiologinių modelių Borealiniame regione supratimas – AURORA“ įgyvendinimas</t>
  </si>
  <si>
    <t>004-01-07-01</t>
  </si>
  <si>
    <t>Susitikimų su projekto partneriais skaičius</t>
  </si>
  <si>
    <t>004-01-08 (TP)</t>
  </si>
  <si>
    <t>Klaipėdos miesto savivaldybės triukšmo prevencijos veiksmų 2024–2028 m. plano parengimas</t>
  </si>
  <si>
    <t>004-01-08-01</t>
  </si>
  <si>
    <t>004-01-09 (TP)</t>
  </si>
  <si>
    <t>004-01-09-01</t>
  </si>
  <si>
    <t>004-02 (T)</t>
  </si>
  <si>
    <t>gimdos kaklelio vėžio profilaktinė programa</t>
  </si>
  <si>
    <t>krūties vėžio profilaktinė programa</t>
  </si>
  <si>
    <t>priešinės liaukos vėžio profilaktinė programa</t>
  </si>
  <si>
    <t>25,00</t>
  </si>
  <si>
    <t>širdies ir kraujagyslių ligų prevencinė programa</t>
  </si>
  <si>
    <t>storosios žarnos vėžio ankstyvosios diagnostikos programa</t>
  </si>
  <si>
    <t>Vienam gyventojui vidutiniškai tenkantis apsilankymų PSPC skaičius, vnt.</t>
  </si>
  <si>
    <t>Sveikatos paslaugų vertinimo indeksas</t>
  </si>
  <si>
    <t>74,90</t>
  </si>
  <si>
    <t>004-02-01 (TP)</t>
  </si>
  <si>
    <t>004-02-01-01</t>
  </si>
  <si>
    <t>516,00</t>
  </si>
  <si>
    <t>004-02-02 (TP)</t>
  </si>
  <si>
    <t>004-02-02-01</t>
  </si>
  <si>
    <t>004-02-03 (TP)</t>
  </si>
  <si>
    <t>004-02-03-01</t>
  </si>
  <si>
    <t>004-02-04 (TP)</t>
  </si>
  <si>
    <t>004-02-04-01</t>
  </si>
  <si>
    <t>Parengtų išvadų</t>
  </si>
  <si>
    <t>004-02-04-02</t>
  </si>
  <si>
    <t>Neveiksnių asmenų būklės peržiūrėjimo komisijos inicijuotų asmens būklės peržiūrėjimo bylų skaičius</t>
  </si>
  <si>
    <t>Išnagrinėtų Neveiksnių asmenų būklės peržiūrėjimo komisijos inicijuotų asmens būklės peržiūrėjimo bylų skaičius</t>
  </si>
  <si>
    <t>004-02-05 (TP)</t>
  </si>
  <si>
    <t>004-02-05-01</t>
  </si>
  <si>
    <t>004-02-05-02</t>
  </si>
  <si>
    <t>Ortodontinių aparatų, naudojamų ortodontiniam gydymui, išlaidų kompensavimas vaikams iki 16 metų</t>
  </si>
  <si>
    <t>Kompensaciją gavusių asmenų</t>
  </si>
  <si>
    <t>004-02-06</t>
  </si>
  <si>
    <t>Sveikatos centro veiklos modelio diegimas Klaipėdos mieste</t>
  </si>
  <si>
    <t>004-02-06-01</t>
  </si>
  <si>
    <t>004-02-07</t>
  </si>
  <si>
    <t>Sveikatos priežiūros specialistų rengimas ir pritraukimas į Sveikatos centrą Klaipėdos mieste</t>
  </si>
  <si>
    <t>004-02-07-01</t>
  </si>
  <si>
    <t>004-02-08</t>
  </si>
  <si>
    <t>Asmens sveikatos priežiūros paslaugų teikimo prieinamumo didinimo ir efektyvumo užtikrinimo priemonių įgyvendinimas VšĮ Klaipėdos miesto poliklinikoje (vykdytoja – VšĮ Klaipėdos miesto poliklinika)</t>
  </si>
  <si>
    <t>004-02-08-01</t>
  </si>
  <si>
    <t>Įsigyta medicininė įranga</t>
  </si>
  <si>
    <t>004-03 (P)</t>
  </si>
  <si>
    <t>Savivaldybės lėšomis modernizuota sveikatos įstaigų, skaičius</t>
  </si>
  <si>
    <t>004-03-01 (PP)</t>
  </si>
  <si>
    <t>VšĮ Jūrininkų sveikatos priežiūros centro patalpų (Pievų Tako g. 38) išlaikymas, vykdant priminės sveikatos priežiūros funkcijas (vykdytojas – VšĮ Jūrininkų sveikatos priežiūros centras)</t>
  </si>
  <si>
    <t>2 245,56</t>
  </si>
  <si>
    <t>004-03-01-01 (RP)</t>
  </si>
  <si>
    <t>004-03-01-02</t>
  </si>
  <si>
    <t>VšĮ Klaipėdos psichikos sveikatos centro gydymo paskirties pastato (Galinio Pylimo g. 3) kapitalinis remontas ir infrastruktūros apie pastatą sutvarkymas</t>
  </si>
  <si>
    <t>004-03-01-03</t>
  </si>
  <si>
    <t>004-03-01-04</t>
  </si>
  <si>
    <t>004-03-01-05</t>
  </si>
  <si>
    <t>Pastato J. Karoso g. 13 pritaikymo naujoms sveikatos priežiūros paslaugoms teikti techninio projekto parengimas</t>
  </si>
  <si>
    <t>004-03-01-06</t>
  </si>
  <si>
    <t>BĮ Klaipėdos sutrikusio vystymosi kūdikių namų pastato (Turistų g. 28) remontas</t>
  </si>
  <si>
    <t>004-03-01-07</t>
  </si>
  <si>
    <t>004-03-01-08</t>
  </si>
  <si>
    <t>Dalies patalpų sujungimas ir infrastruktūros Taikos pr. 107, Klaipėdoje, pritaikymas BĮ Klaipėdos miesto visuomenės sveikatos biuro veiklai</t>
  </si>
  <si>
    <t>004-03-01-09</t>
  </si>
  <si>
    <t>VšĮ Klaipėdos medicininės slaugos ligoninės personalo pagalbos iškvietimo sistemos modernizavimas (vykdytoja – VšĮ Klaipėdos medicininės slaugos ligoninė)</t>
  </si>
  <si>
    <t>BĮ Klaipėdos sutrikusio vystymosi kūdikių namų pastato (Turistų g. 28) vertikalaus keltuvo žmonėms su negalia įrengimas</t>
  </si>
  <si>
    <t>1.</t>
  </si>
  <si>
    <t>Savivaldybės biudžetas (įskaitant skolintas lėšas)</t>
  </si>
  <si>
    <t>savivaldybės biudžeto lėšos (nuosavos, be ankstesnių metų likučio)</t>
  </si>
  <si>
    <t>Lietuvos Respublikos valstybės biudžeto dotacijos</t>
  </si>
  <si>
    <t>pajamų įmokos ir kitos pajamos</t>
  </si>
  <si>
    <t>Europos Sąjungos ir kitos tarptautinės finansinės paramos lėšos</t>
  </si>
  <si>
    <t>ankstesnių metų likučiai</t>
  </si>
  <si>
    <t>004-03-01-10</t>
  </si>
  <si>
    <t>004-03-01-11</t>
  </si>
  <si>
    <t>004 SVEIKATOS APSAUGOS PROGRAMA</t>
  </si>
  <si>
    <t>Prevencinėmis priemonėmis išvengiamas mirtingumas, proc.</t>
  </si>
  <si>
    <t>2025</t>
  </si>
  <si>
    <t>25,50</t>
  </si>
  <si>
    <t>32,10</t>
  </si>
  <si>
    <t>Išvengiamas mirtingumas (proc.)</t>
  </si>
  <si>
    <t>71,00</t>
  </si>
  <si>
    <t>Išvengiamo mirtingumo santykis su šalies rodikliu (proc. p.)</t>
  </si>
  <si>
    <t>proc. p.</t>
  </si>
  <si>
    <t>0,90</t>
  </si>
  <si>
    <t>0,94</t>
  </si>
  <si>
    <t>15,50</t>
  </si>
  <si>
    <t>70,40</t>
  </si>
  <si>
    <t>810,00</t>
  </si>
  <si>
    <t>167,00</t>
  </si>
  <si>
    <t>3 872,00</t>
  </si>
  <si>
    <t>250,00</t>
  </si>
  <si>
    <t>293,00</t>
  </si>
  <si>
    <t>18 000,00</t>
  </si>
  <si>
    <t>18 003,00</t>
  </si>
  <si>
    <t>1 000,00</t>
  </si>
  <si>
    <t>49,51</t>
  </si>
  <si>
    <t>20,40</t>
  </si>
  <si>
    <t>12 000,00</t>
  </si>
  <si>
    <t>600,00</t>
  </si>
  <si>
    <t>588,00</t>
  </si>
  <si>
    <t>15 504,00</t>
  </si>
  <si>
    <t>Užkrečiamųjų ligų prevencijos skaitinimo ir supratimo apie mikroorganizmų atsparumą antimikrobinėms medžiagoms užsiėmimų, kuriuose dalyvavo mokiniai, skaičius</t>
  </si>
  <si>
    <t>817,00</t>
  </si>
  <si>
    <t>1 063,00</t>
  </si>
  <si>
    <t>47,00</t>
  </si>
  <si>
    <t>522,00</t>
  </si>
  <si>
    <t>273,00</t>
  </si>
  <si>
    <t>149,00</t>
  </si>
  <si>
    <t>Sveikatos stiprinimo (širdies ir kraujagyslių ligų ir cukrinio diabeto prevencija) programos grupinių užsiėmimų skaičius</t>
  </si>
  <si>
    <t>Asmenų, dalyvavusių užkrečiamųjų ligų prevencijos skaitinimo ir supratimo apie mikroorganizmų atsparumą antimikrobinėms medžiagoms užsiėmimuose, skaičius</t>
  </si>
  <si>
    <t>258,00</t>
  </si>
  <si>
    <t>Užkrečiamųjų ligų prevencijos skaitinimo ir supratimo apie mikroorganizmų atsparumą antimikrobinėms medžiagoms užsiėmimų, kuriuose dalyvavo asmenys, skaičius</t>
  </si>
  <si>
    <t>14,00</t>
  </si>
  <si>
    <t>Informacijos pateikčių skaičius, viešinant  sveiką gyvenseną</t>
  </si>
  <si>
    <t>3 110,00</t>
  </si>
  <si>
    <t>Įsigyta mobiliųjų telefonų</t>
  </si>
  <si>
    <t>Įsigyta programinės įrangos</t>
  </si>
  <si>
    <t>Įsigyta hibridinės klasės įranga</t>
  </si>
  <si>
    <t>Įsigyta kompiuterių</t>
  </si>
  <si>
    <t>Įsigyta narkotikų aptikimo testų</t>
  </si>
  <si>
    <t>213,00</t>
  </si>
  <si>
    <t>Asmenų, baigusių  Sveikatos stiprinimo (širdies ir kraujagyslių ligų ir cukrinio diabeto prevencija) programą, skaičius</t>
  </si>
  <si>
    <t>130,00</t>
  </si>
  <si>
    <t>135,00</t>
  </si>
  <si>
    <t>76,00</t>
  </si>
  <si>
    <t>004-01-0202</t>
  </si>
  <si>
    <t>004-01-0203</t>
  </si>
  <si>
    <t>Plėtoti sveiką gyvenseną bei stiprinti sveikos gyvensenos įgūdžius ugdymo įstaigose ir bendruomenėse, vykdyti visuomenės sveikatos stebėseną savivaldybėse</t>
  </si>
  <si>
    <t>004-01-0204</t>
  </si>
  <si>
    <t>Plėtoti psichikos sveikatos stiprinimo, psichosocialinės pagalbos ir savižudybių prevencijos intervencijas</t>
  </si>
  <si>
    <t>Projekto „Sveikos gyvensenos skatinimas, sveikatos raštingumo, visuomenės sveikatos paslaugų prieinamumo ir kokybės tikslinėms grupėms didinimas Klaipėdos mieste“ įgyvendinimas</t>
  </si>
  <si>
    <t>4 018,00</t>
  </si>
  <si>
    <t>1 139,00</t>
  </si>
  <si>
    <t>Projekto „Jungtiniai veiksmai įgyvendinant gerąją praktiką pirminėje sveikatos priežiūroje“ įgyvendinimas</t>
  </si>
  <si>
    <t>Įdiegtas gerosios praktikos modelis</t>
  </si>
  <si>
    <t>004-01-10 (PP)</t>
  </si>
  <si>
    <t>Projekto ,,Psichoaktyviųjų medžiagų vartojimo prevencija, ankstyvoji intervencija, pagalba ir žalos mažinimas“</t>
  </si>
  <si>
    <t>004-01-10-01</t>
  </si>
  <si>
    <t>Įgyvendinama ankstyvosios intervencijos programa</t>
  </si>
  <si>
    <t>Įgyvendinama prevencinė priemonė pasilinksminimo vietose</t>
  </si>
  <si>
    <t>56,90</t>
  </si>
  <si>
    <t>67,90</t>
  </si>
  <si>
    <t>60,80</t>
  </si>
  <si>
    <t>26,00</t>
  </si>
  <si>
    <t>40,80</t>
  </si>
  <si>
    <t>52,60</t>
  </si>
  <si>
    <t>44,30</t>
  </si>
  <si>
    <t>Bendrasis gyventojų sergamumas, tenkantis 1000 gyventojų (asm.)</t>
  </si>
  <si>
    <t>1 005,00</t>
  </si>
  <si>
    <t>1 033,87</t>
  </si>
  <si>
    <t>Bendrojo gyventojų sergamumo, tenkančio 1000 gyventojų (asm.) santykis su šalies vidurkiu (koef.)</t>
  </si>
  <si>
    <t>koef.</t>
  </si>
  <si>
    <t>1,06</t>
  </si>
  <si>
    <t>1,08</t>
  </si>
  <si>
    <t>9,50</t>
  </si>
  <si>
    <t>9,60</t>
  </si>
  <si>
    <t>531,00</t>
  </si>
  <si>
    <t>966,00</t>
  </si>
  <si>
    <t>11,00</t>
  </si>
  <si>
    <t>1 524,00</t>
  </si>
  <si>
    <t>2 781,00</t>
  </si>
  <si>
    <t>362,00</t>
  </si>
  <si>
    <t>34,00</t>
  </si>
  <si>
    <t>Specialistai, dalyvavę kvalifikacijos tobulinimo ar perkvalifikavimo veiklose</t>
  </si>
  <si>
    <t>Asmenys, dalyvavę kvalifikacijos įgijimo veiklose</t>
  </si>
  <si>
    <t>004-02-09</t>
  </si>
  <si>
    <t>VšĮ Jūrininkų sveikatos priežiūros centro patalpų (Pievų Tako g. 38) išlaikymas, vykdant pirminės sveikatos priežiūros funkcijas (vykdytojas – VšĮ Jūrininkų sveikatos priežiūros centras)</t>
  </si>
  <si>
    <t>004-02-09-01</t>
  </si>
  <si>
    <t>kv. m</t>
  </si>
  <si>
    <t>004-02-10</t>
  </si>
  <si>
    <t>004-02-10-01</t>
  </si>
  <si>
    <t>Asmens sveikatos priežiūros specialistų pritraukimas ir (ar) išlaikymas VšĮ Jūrininkų sveikatos priežiūros centre (vykdytojas – VšĮ Jūrininkų sveikatos priežiūros centras)</t>
  </si>
  <si>
    <t>Išlaikoma specialistų</t>
  </si>
  <si>
    <t>004-02-10-02</t>
  </si>
  <si>
    <t>Asmens sveikatos priežiūros specialistų pritraukimas ir (ar) išlaikymas VšĮ Klaipėdos miesto poliklinikoje (vykdytoja – VšĮ Klaipėdos miesto poliklinika)</t>
  </si>
  <si>
    <t>004-02-10-03</t>
  </si>
  <si>
    <t>Asmens sveikatos priežiūros specialistų pritraukimas ir (ar) išlaikymas VšĮ Klaipėdos psichikos sveikatos centre (vykdytojas – VšĮ Klaipėdos psichikos sveikatos centras)</t>
  </si>
  <si>
    <t>004-02-10-04</t>
  </si>
  <si>
    <t>Asmens sveikatos priežiūros specialistų pritraukimas ir (ar) išlaikymas VšĮ Klaipėdos vaikų ligoninėje (vykdytoja – VšĮ Klaipėdos vaikų ligoninė)</t>
  </si>
  <si>
    <t>Sveikatos centro sveikatos priežiūros paslaugoms teikti reikiamos infrastruktūros modernizavimas Klaipėdoje</t>
  </si>
  <si>
    <t>Atnaujinta infrastruktūra</t>
  </si>
  <si>
    <t>Įsigyta baldų ir įrangos</t>
  </si>
  <si>
    <t>Ambulatorines slaugos paslaugas namuose teikiančių specialistų komandų skaičius</t>
  </si>
  <si>
    <t>004-03-01-04/2025</t>
  </si>
  <si>
    <t>Ilgalaikės priežiūros dienos centro įrengimas Klaipėdos mieste</t>
  </si>
  <si>
    <t>Įrengtas keltuvas žmonėms su negalia</t>
  </si>
  <si>
    <t>004-03-01-09/2025</t>
  </si>
  <si>
    <t>Modernizuota personalo iškvietimo sistema</t>
  </si>
  <si>
    <t>VšĮ Klaipėdos vaikų ligoninės kompiuterinės tomografijos aparato atnaujinimas (vykdytoja – VšĮ Klaipėdos vaikų ligoninė)</t>
  </si>
  <si>
    <t>Įsigytas kompiuterinės tomografijos aparatas</t>
  </si>
  <si>
    <t>VšĮ Klaipėdos medicininės slaugos ligoninės pastato statyba</t>
  </si>
  <si>
    <t>2025 M. VEIKLOS PLANO ĮVYKDYMO ATASKAITA</t>
  </si>
  <si>
    <t>Patvirtintasasignavimų planas</t>
  </si>
  <si>
    <t>2025 m.: 2025 m. dėl įstaigos veiklų optimizavimo atsisakyta  mitybos specialisto 1 pareigybės.</t>
  </si>
  <si>
    <t>2025 m.: 2025 m. ankstyvosios intervencijos programą baigusiųjų skaičius sudarė 100 proc.</t>
  </si>
  <si>
    <t>2025 m.: Siektina rodiklio reikšmė (4154 paslaugos) buvo suplanuota remiantis 2024 m. duomenimis ir tuo metu buvusiomis prognozėmis. 2025 m. faktinis gyventojų dalyvavimas psichologinės gerovės ir psichikos sveikatos stiprinimo veiklose buvo mažesnis, nei tikėtasi.</t>
  </si>
  <si>
    <t>2025 m.: 2025 m. savižudybių prevencijos koordinatorius dirbo 2000 val.</t>
  </si>
  <si>
    <t>2025 m.: 2025 m. įvyko 1000 sveikos mitybos ir maisto švaistymo mažinimo bei švediško stalo principo diegimo užsiėmimų.</t>
  </si>
  <si>
    <t>2025 m.: 2025 m. įvyko 30 traumų ir sužalojimų prevencijos skatinimo užsiėmimų.</t>
  </si>
  <si>
    <t>2025 m.: 2025 m. įvyko 54 grupiniai sveikatos stiprinimo programos užsiėmimai.</t>
  </si>
  <si>
    <t>2025 m.: 2025 m. visuomenės sveikatos specialistų, išskyrus dirbančių ugdymo įstaigose, kvalifikacijos kėlimas sudarė 66,6 proc.</t>
  </si>
  <si>
    <t>2025 m.: 2025 m. visuomenės sveikatos biuro darbuotojų kvalifikacijos kėlimas sudarė 83,3 proc.</t>
  </si>
  <si>
    <t>2025 m.: 2025 m. duomenys.</t>
  </si>
  <si>
    <t>2025 m.: 2025 m. įsigyti 5 mobilieji telefonai.</t>
  </si>
  <si>
    <t>2025 m.: 2025 m. įsigyta programinė įranga (25 vnt.).</t>
  </si>
  <si>
    <t>2025 m.: 2025 m. įsigyta hibridinės klasės įranga (1 vnt.).</t>
  </si>
  <si>
    <t>2025 m.: 2025 m. įsigyti 4 kompiuteriai.</t>
  </si>
  <si>
    <t>2025 m.: 2025 m. įsigyta 240 vnt. narkotikų aptikimo testų.</t>
  </si>
  <si>
    <t>2025 m.: 2025 m. savirūpai reikalinga pagalba ugdymo įstaigoje  buvo suteikta 199 lėtinėmis neinfekcinėmis ligomis sergantiems mokiniams, parengti 199 savirūpos planai.</t>
  </si>
  <si>
    <t>2025 m.: Gerosios praktikos modelis įdiegtas 2025 m. rugsėjo mėn., kurio tikslas – pagerinti su širdies ir kraujagyslių ligų bei diabeto rizika susijusių sveikatos skatinimo paslaugų teikimą, stiprinti dalyvių žinias apie rizikos veiksnius ir skatinti sveikus gyvenimo įpročius, prisidedant prie efektyvesnio sveikatos priežiūros sistemos veikimo bei geresnės pirminės ir visuomenės sveikatos priežiūros paslaugų integracijos.</t>
  </si>
  <si>
    <t>2025 m.: Centralizuotai mokama už sveikatos įstaigų šildymą.</t>
  </si>
  <si>
    <t>2025 m.: Centralizuotai mokama už sveikatos įstaigų elektrą.</t>
  </si>
  <si>
    <t>2025 m.: Veiklų įgyvendinimą, eigą ir mokymų datas užtikrina Narkotikų, tabako ir alkoholio kontrolės departamentas. Dėl šios priežasties 2025 m. numatyti rodikliai nebuvo pasiekti ir veiklos nebuvo pradėtos. Naktinių pasilinksminimo vietų poveiklės mokymai numatyti 2026 m. gegužės 7–9 d. Švedijoje.</t>
  </si>
  <si>
    <t>2025 m.: 2025 m. 60 vaikų suteiktos Kompleksinių paslaugų vaikų dienos užimtumo centro paslaugos.</t>
  </si>
  <si>
    <t>2025 m.: Dėl didėjančio trumpalaikės socialinės globos paslaugų skaičiaus lovadienių skaičius buvo 2781.</t>
  </si>
  <si>
    <t>2025 m.: 2025 m. parengta 516 išvadų.</t>
  </si>
  <si>
    <t>2025 m.: 2025 m. inicijuotos 362 bylos.</t>
  </si>
  <si>
    <t>2025 m.: 2025 m. išnagrinėtos 362 bylos.</t>
  </si>
  <si>
    <t>2025 m.: 2024-12-17 su UAB „Sveikatos gija“ pasirašyta paslaugų teikimo sutartis. Paslauga teikiama šeštadieniais bei šventinėmis dienomis nuo 9:00 val. iki 15:00 val.</t>
  </si>
  <si>
    <t>2025 m.: 2025 m. kompensuoti 34 ortodontiniai aparatai.</t>
  </si>
  <si>
    <t>2025 m.: 2025-04-03 su VšĮ Klaipėdos miesto poliklinika buvo pasirašyta biudžeto lėšų perdavimo sutartis, kurios pagrindu buvo įsigyti 2 ultragarso aparatai.</t>
  </si>
  <si>
    <t>2025 m.: 2025 m. pritraukti 3 šeimos gydytojai.</t>
  </si>
  <si>
    <t>2025 m.: 2025-04-13 su VšĮ Jūrininkų sveikatos priežiūros centru pasirašyta biudžeto lėšų perdavimo sutartis, kurios pagrindu buvo išlaikomi 7 įstaigoje dirbantys specialistai: 2 šeimos gydytojai, 2 bendrosios praktikos slaugytojai, 1 neurologas, 1 fizinės medicinos ir reabilitacijos gydytojas, 1 radiologijos technologas.</t>
  </si>
  <si>
    <t xml:space="preserve">Sveikatos centro teikiamų sveikatos priežiūros paslaugų prieinamumo ir kokybės gerinimas </t>
  </si>
  <si>
    <t xml:space="preserve">Mobilių komandų aprūpinimas įranga Klaipėdos mieste </t>
  </si>
  <si>
    <t xml:space="preserve">2025 m.: Dėl užsitęsusių viešųjų pirkimų procedūrų sutartis su prekės tiekėju pasirašyta tik 2025-12-04. 2026 m. sausio 27–29 d. vyko seno aparato išmontavimo darbai, nuo 2026 m. vasario 2 d. padėtas patalpų pritaikymas kompiuterinės tomografijos aparatui (t. y. įrengtos dielektrinės grindys, pakeliamos lubos, pervedžiojama ventiliacija, įrengiamas aušinimas). Tomografo montavimo darbai ir specialistų apmokymai suplanuoti 2026 m. kovo mėn. </t>
  </si>
  <si>
    <t xml:space="preserve">2025 m.: Paslaugų sutartis su UAB „Neoforma“ pasirašyta 2025-05-02. Parengti projektiniai pasiūlymai ir gautas statybos leidimas 2025 m. lapkričio mėn. Parengtas galutinis techninis darbo projektas ir gauta teigiama ekspertizės išvada 2026-01-19. </t>
  </si>
  <si>
    <t>2025 m.: Keltuvo montavimo darbai baigti, 2025-05-12 pasirašytas atliktų darbų aktas.</t>
  </si>
  <si>
    <t>2025 m.: Siektina rodiklio reikšmė (888 apsilankymai) buvo suplanuota remiantis 2024 m. duomenimis ir tuo metu buvusiomis prognozėmis. 2025 m. pradžioje Sveikatos apsaugos ministerija, remdamasi aktualiais demografiniais duomenimis, Klaipėdos miesto savivaldybei patikslino siektiną rodiklį (806 apsilankymai).</t>
  </si>
  <si>
    <t>2025 m.: 2025 m. baziniuose savižudybių prevencijos mokymuose dalyvavo 167 asmenys.</t>
  </si>
  <si>
    <t>2025 m.: 2025 m. socialinio recepto iniciatyvoje dalyvavo 293 asmenys.</t>
  </si>
  <si>
    <t>2025 m.: 2025 m. sveikos mitybos ir maisto švaistymo mažinimo bei švediško stalo principo diegimo užsiėmimuose dalyvavo 18003 mokiniai.</t>
  </si>
  <si>
    <t>2025 m.: 2025 m. traumų ir sužalojimų prevencijos skatinimo užsiėmimuose dalyvavo 12000 mokinių.</t>
  </si>
  <si>
    <t>2025 m.: 2025 m. burnos higienos užsiėmimuose dalyvavo 10000 mokinių.</t>
  </si>
  <si>
    <t>2025 m.: 2025 m. gyventojų sveikos mitybos įgūdžių formavimo ir skatinimo užsiėmimuose dalyvavo 1063 asmenys.</t>
  </si>
  <si>
    <t>2025 m.: 2025 m. traumų ir sužalojimų prevencijos skatinimo užsiėmimuose dalyvavo 522 asmenys.</t>
  </si>
  <si>
    <t xml:space="preserve">2025 m.: 2025 m. fizinio aktyvumo skatinimo užsiėmimuose dalyvavo 52 asmenys.
</t>
  </si>
  <si>
    <t>2025 m.: 2025 m. ankstyvosios intervencijos programą baigė 49 jaunuoliai.</t>
  </si>
  <si>
    <t>2025 m.: 2025 m. išreiškė poreikį ir gavo priklausomybės konsultanto paslaugas 213 asmenų.</t>
  </si>
  <si>
    <t>2025 m.: 2025 m. Sveikatos stiprinimo programą baigė 135 asmenys.</t>
  </si>
  <si>
    <t>2025 m.: 2025 m. kvalifikaciją kėlė 76 visuomenės sveikatos specialistai, dirbantys ugdymo įstaigose.</t>
  </si>
  <si>
    <t>2025 m.: 2025 m. kvalifikaciją kėlė 2 visuomenės sveikatos specialistai, išskyrus dirbančius ugdymo įstaigose.</t>
  </si>
  <si>
    <t>2025 m.: 2025 m. kvalifikaciją kėlė 15 Visuomenės sveikatos biuro darbuotojų, išskyrus visuomenės sveikatos specialistus, dirbančius ugdymo įstaigose.</t>
  </si>
  <si>
    <t>Ilgalaikės priežiūros dienos centro įrengimas ir mobilių komandų aprūpinimas Klaipėdos mieste</t>
  </si>
  <si>
    <t>Įsteigtas paliatyviosios pagalbos dienos centras suaugusiems ir (ar) paliatyviosios pagalbos dienos centrų vaikams, skaičius</t>
  </si>
  <si>
    <t xml:space="preserve">2025 m.: 2025 m. ankstyvosios reabilitacijos paslaugas gavo 966 vaikai. Pritraukus į įstaigą kvalifikuotus sveikatos priežiūros specialistus, suteikta daugiau paslaugų, nei planuota.  </t>
  </si>
  <si>
    <t xml:space="preserve">2025 m.: Projekto veiklos įgyvendintos iki 2025-08-31, t. y. 6 specialistų komandos aprūpintos priemonėmis ir įranga. 2025-09-18 CPVA pateikta galutinė veiklos ataskaita. 2025-09-29 CPVA atliko projekto patikrą vietoje pas atrinktus 4 partnerius, pastabų negauta. </t>
  </si>
  <si>
    <t>2025 m.: 2025 m. užbaigti remonto darbai, atliktas pagrindinio pastato antro aukšto neremontuotų patalpų einamasis remontas (pakeista elektros instaliacija, perdažytos lubos, sienos, pakeistos vidaus durys, išklotas tarketinis linoleumas, įrengti tualetai, atitinkantys reikalavimus, ir kt.), pritaikant Vaikų raidos sutrikimų ankstyvosios reabilitacijos paslaugų teikimui.</t>
  </si>
  <si>
    <t xml:space="preserve">  2025 M. ĮVYKDYMO ATASKAITA</t>
  </si>
  <si>
    <t xml:space="preserve">004 SVEIKATOS APSAUGOS PROGRAMOS </t>
  </si>
  <si>
    <t>KLAIPĖDOS MIESTO SAVIVALDYBĖS</t>
  </si>
  <si>
    <t xml:space="preserve">2025 m.: 2025 m. vasario mėn. gauta teigiama techninio projekto ekspertizės išvada, 2025-04-02 gautas statybos leidimas. </t>
  </si>
  <si>
    <t>2025 m.: 2025 m. įvyko 588 burnos higienos užsiėmimai. Vykdytuose užsiėmimuose dalyvavo didesnės mokinių grupės, todėl užsiėmimų organizuota mažiau, nei planuota.</t>
  </si>
  <si>
    <t>2025 m.: 2025 m. įvyko 817 užkrečiamųjų ligų prevencijos skatinimo ir supratimo apie mikroorganizmų atsparumą antimikrobinėms medžiagoms užsiėmimų. Vykdytuose užsiėmimuose dalyvavo didesnės mokinių grupės, todėl užsiėmimų organizuota mažiau, nei planuota.</t>
  </si>
  <si>
    <t>2025 m.: 2025 m. įvyko 47 sveikos mitybos įgūdžių formavimo ir skatinimo užsiėmimai. Vykdytuose užsiėmimuose dalyvavo didesnės mokinių grupės, todėl užsiėmimų organizuota mažiau, nei planuota.</t>
  </si>
  <si>
    <t>2025 m.: 2025 m. įvyko 90 fizinio aktyvumo skatinimo užsiėmimų.
Vykdytuose užsiėmimuose dalyvavo didesnis unikalių asmenų skaičius, todėl užsiėmimų organizuota mažiau, nei planuota.</t>
  </si>
  <si>
    <t>2025 m.: 2025 m. įvyko 149 fizinio aktyvumo skatinimo užsiėmimai.
Vykdytuose užsiėmimuose dalyvavo didesnis unikalių asmenų skaičius, todėl užsiėmimų organizuota mažiau, nei planuota.</t>
  </si>
  <si>
    <t>2025 m.: 2025 m. užkrečiamųjų ligų prevencijos skatinimo ir supratimo apie mikroorganizmų atsparumą antimikrobinėms medžiagoms užsiėmimuose dalyvavo 258 asmenys. Į užsiėmimus įsitraukė didesnis susidomėjusių dalyvių skaičius, nei planuota.</t>
  </si>
  <si>
    <t>2025 m.: 2025 m. įvyko 14 užsiėmimų užkrečiamųjų ligų prevencijos skatinimo ir supratimo apie mikroorganizmų atsparumą antimikrobinėms medžiagoms tema.</t>
  </si>
  <si>
    <t>2025 m.: Visuomenės sveikatos stebėsenos tyrimo ataskaita už 2024 metus Savivaldybės administracijai buvo pateikta 2025-12-29 raštu Nr. R1-13452 „Dėl Klaipėdos miesto savivaldybės visuomenės sveikatos stebėsenos 2024 m. ataskaitos pateikimo“.</t>
  </si>
  <si>
    <t>2025 m.: 2025 m. visuomenės sveikatos specialistų, dirbančių ugdymo įstaigose, kvalifikacijos kėlimas sudarė 100 proc.</t>
  </si>
  <si>
    <t>2025 m.: 2025 m. įvyko 116 užsiėmimų.</t>
  </si>
  <si>
    <r>
      <rPr>
        <b/>
        <sz val="12"/>
        <rFont val="Times New Roman"/>
        <family val="1"/>
        <charset val="186"/>
      </rPr>
      <t>Programą vykdė:</t>
    </r>
    <r>
      <rPr>
        <sz val="12"/>
        <rFont val="Times New Roman"/>
        <family val="1"/>
        <charset val="186"/>
      </rPr>
      <t xml:space="preserve"> Švietimo ir sveikatos departamento Sveikatos ir šeimos skyrius; Projektų finansavimo ir administravimo skyrius; Miesto vystymo ir priežiūros departamento Statybos skyrius, Projektavimo skyrius, Statinių administravimo skyrius; Urbanistikos ir architektūros departamento Urbanistikos skyrius, Žemėtvarkos skyrius; VšĮ Klaipėdos psichikos sveikatos centras,VšĮ Klaipėdos miesto poliklinika, VšĮ Jūrininkų sveikatos priežiūros centras, VšĮ Klaipėdos medicininės slaugos ligoninė, BĮ Klaipėdos miesto visuomenės sveikatos biuras, BĮ Klaipėdos sutrikusio vystymosi kūdikių namai.</t>
    </r>
  </si>
  <si>
    <t>2025 m.: 2024 m. duomenys.</t>
  </si>
  <si>
    <t>2025 m.: Sveikatą stiprinančių mokyklų tinkle dalyvauja 51 mokykla, tai sudaro 49,51 proc.</t>
  </si>
  <si>
    <t>2025 m.: Aktyvių mokyklų tinkle dalyvauja 21 mokykla, tai sudaro 20,4 proc.</t>
  </si>
  <si>
    <t>2025 m.: 2025 m. įvyko 800 traumų ir sužalojimų prevencijos skatinimo užsiėmimų. Paslaugos poreikis buvo didesnis, nei planuota.</t>
  </si>
  <si>
    <t>2025 m.: 2025 m. užkrečiamųjų ligų prevencijos skatinimo ir supratimo apie mikroorganizmų atsparumą antimikrobinėms medžiagoms užsiėmimuose dalyvavo 15504 mokiniai.</t>
  </si>
  <si>
    <t>2025 m.: 2025 m. fizinio aktyvumo skatinimo užsiėmimuose dalyvavo 273 unikalūs dalyviai. Į užsiėmimus įsitraukė didesnis unikalių dalyvių skaičius, nei planuota.</t>
  </si>
  <si>
    <t>2025 m.: 2025 m. programą pradėjo 106 tėvai, tačiau dėl įvairių priežasčių (šeiminės padėties pasikeitimai, netektys šeimoje, ligos, kitos aplinkybės, dėl kurių pasikeičia planai ir negalima tęsti ciklo) buvo apmokyta ir programą baigė 80 tėvų.</t>
  </si>
  <si>
    <t>2025 m.: 2023 m. atlikto tyrimo duomenys.</t>
  </si>
  <si>
    <t>2025 m.: Dėl padidėjusio paslaugų poreikio padaugėjo vaikų, gavusių paliatyvios pagalbos paslaugas.</t>
  </si>
  <si>
    <t>2025 m.: 2025-04-10 buvo pasirašyta projekto finansavimo sutartis, pradėtos vykdyti trijų paslaugų (mokymų programos parengimo, sveikatos centro veiklos koordinavimo ir pacientų srautų valdymo dokumentų parengimo bei nuotolinės sveikatos stebėsenos sistemos) įsigijimo viešųjų pirkimų procedūros. Planuotos paslaugų teikimo sutartys 2025 m. nepasirašytos dėl užtrukusių viešųjų pirkimų procedūrų (dalis pirkimų buvo kartojami, nes pasiūlymai viršijo suplanuotą sumą; VšĮ Centrinei projektų valdymo agentūrai (toliau – CPVA) atlikus pirkimų patikrą, buvo tikslinama techninė specifikacija ir pirkimo sąlygos derinamos pakartotinai). Projekto įgyvendinimo terminų rizika šiuo metu nenustatyta, veiklų pabaiga numatyta 2028-03-31.</t>
  </si>
  <si>
    <t>2025 m.: 2025-03-19 su VšĮ Jūrininkų sveikatos priežiūros centru buvo pasirašyta biudžeto lėšų perdavimo sutartis. Biudžeto lėšos skiriamos išlaikomų patalpų, esančių Pievų Tako g. 38, nuomai. Savivaldybė dengia dalį patalpų nuomos išlaidų, kompensuodama 70 proc. nuomos mokesčio.</t>
  </si>
  <si>
    <t xml:space="preserve">2025 m.: 2025 m. parengtas techninis projektas, 2025-09-19 gauta teigiama techninio projekto ekspertizės išvada, 2025-11-06 gautas statybą leidžiantis dokumentas. Lapkričio mėn. įvyko rangos darbų pirkimo rinkos konsultacija, darbų pirkimo dokumentai rengiami pagal FIDIC sutarčių sąlygas. 2025-11-28 CPVA pateiktas projekto įgyvendinimo planas. Rangos darbų viešąjį pirkimą planuojama paskelbti 2026 m. I ketv., po CPVA darbų pirkimo dokumentų vertinimo. </t>
  </si>
  <si>
    <t>2025 m.: Vykdomi rangos darbai pagal 2025-10-02 su UAB „Simonta“ pasirašytą rangos darbų sutartį. Atlikti pagrindiniai pasiruošimo (griovimo) darbai.</t>
  </si>
  <si>
    <t>2025 m.: 2025-11-20 įvykusio Strateginio planavimo grupės posėdžio metu nutarta atskirai nerengti Klaipėdos medicininės slaugos ligoninės pastato statybos projekto, o vykdyti Klaipėdos medicininės slaugos ligoninės, Klaipėdos psichikos sveikatos centro ir Jūrininkų poliklinikos projektavimą kaip vieno sveikatos priežiūros komplekso, siekiant vienu kartu skelbti visų sveikatos įstaigų klasterio architektūrinį konkursą, darniai suplanuoti privažiavimo kelius, želdinius.</t>
  </si>
  <si>
    <r>
      <rPr>
        <sz val="12"/>
        <rFont val="Times New Roman"/>
        <family val="1"/>
        <charset val="186"/>
      </rPr>
      <t>Iš</t>
    </r>
    <r>
      <rPr>
        <b/>
        <sz val="12"/>
        <rFont val="Times New Roman"/>
        <family val="1"/>
        <charset val="186"/>
      </rPr>
      <t xml:space="preserve"> </t>
    </r>
    <r>
      <rPr>
        <sz val="12"/>
        <rFont val="Times New Roman"/>
        <family val="1"/>
        <charset val="186"/>
      </rPr>
      <t>2025 m.</t>
    </r>
    <r>
      <rPr>
        <sz val="12"/>
        <rFont val="Times New Roman"/>
        <family val="1"/>
      </rPr>
      <t xml:space="preserve"> planuotų įvykdyti 38 priemonių ir (ar) papriemonių, kurioms patvirtinti asignavimai: </t>
    </r>
  </si>
  <si>
    <t>2025 m.: 2025 m. į VšĮ Klaipėdos miesto polikliniką buvo pritrauktas 1 vaikų ligų gydytojas. Rodiklio reikšmė nepasiekta dėl gydytojų trūkumo visoje Lietuvoje bei konkurencijos su privačiu sektoriumi.</t>
  </si>
  <si>
    <t>2025 m.: 2025 m. VšĮ Klaipėdos vaikų ligoninė pritraukė 1 specialistą (otorinolaringologą). Rodiklio reikšmė nepasiekta dėl gydytojų trūkumo visoje Lietuvoje bei konkurencijos su privačiu sektoriumi.</t>
  </si>
  <si>
    <t>2025 m.: 2025 m. VšĮ Klaipėdos psichikos sveikatos centras pritraukė 5 specialistus (2 psichiatrus, 1 vaikų ir paauglių psichiatrą bei 3 medicinos psichologus). Rodiklio reikšmė nepasiekta dėl gydytojų trūkumo visoje Lietuvoje.</t>
  </si>
  <si>
    <t>Uždavinys: Užtikrinti visuomenės sveikatos priežiūros paslaugų teikimą</t>
  </si>
  <si>
    <t>Uždavinys: Užtikrinti asmens sveikatos priežiūros paslaugų teikimą</t>
  </si>
  <si>
    <t>Uždavinys: Modernizuoti sveikatos priežiūros įstaigų infrastruktūrą</t>
  </si>
  <si>
    <t>2025 m.: Klaipėdos miesto aglomeracijos triukšmo prevencijos 2024-2028 m. veiksmų planas patvirtintas Savivaldybės tarybos 2025-11-27 sprendimu Nr. T2-458.</t>
  </si>
  <si>
    <t>Išlaikomų patalpų plotas</t>
  </si>
  <si>
    <t>Poveikio / Produkto</t>
  </si>
  <si>
    <t>Sveikatai palankesnių maisto produktų, pažymėtų simboliu „Rakto skylutė“, skaičius (gyventojai nuo 18 m.+)</t>
  </si>
  <si>
    <t>Tiksliniai asignavimai, skirti profesinių sąjungų nariams sutartiniams įsipareigojimams vykdyti</t>
  </si>
  <si>
    <t>Susitikimų su suinteresuotomis grupėmis skaičius</t>
  </si>
  <si>
    <t>Vaikų, gavusių paliatyvios pagalbos paslaugas</t>
  </si>
  <si>
    <t xml:space="preserve"> 2025 m.: 2022 m. duomenys (suaugusiųjų gyvensenos tyrimas).</t>
  </si>
  <si>
    <t>2025 m.: Klaipėdos miesto savivaldybės visuomenės rėmimo specialiosios programos priemonės 2025 metams buvo patvirtintos Savivaldybės administracijos direktoriaus 2025-03-27 įsakymu Nr. AD1-222. Priemonės įvykdytos.</t>
  </si>
  <si>
    <t>2025 m.: Rodiklis tiesiogiai priklauso nuo Klaipėdos mieste įsikūrusių maisto produktų gamybos įmonių. 2025 m. nebuvo naujai pažymėtų produktų simboliu „Rakto skylutė“.</t>
  </si>
  <si>
    <t>2025 m.: renginys, skirtas Medicinos darbuotojų dienai minėti, įvyko 2025 m. balandžio 25 d.</t>
  </si>
  <si>
    <t>2025 m.: 2025-02-24 pasirašyta projekto finansavimo sutartis. 2025 m. įvyko 5 ciklai burnos sveikatos užsiėmimų vaikams iš socialiai pažeidžiamų šeimų, kuriuose dalyvavo 41 asmuo; 4 ciklai sveikatos stiprinimo programos asmenims su negalia, kuriuose dalyvavo 52 asmenys; 5 ciklai sveikatą stiprinančios vaikų vasaros stovyklos, kuriuose dalyvavo 100 asmenų; 20 ciklų regos stiprinimo užsiėmimų mokiniams, kuriuose dalyvavo 439 asmenys; 3 ciklai vaizdo kūrimo projekto ir psichoaktyviųjų medžiagų vartojimo prevencijos 4–6 kl. mokiniams, kuriuose dalyvavo 70 asmenų; 1 ciklas psichoaktyviųjų medžiagų vartojimo prevencijos programos mokyklose, kuriame dalyvavo 409 asmenys. 
Planinė rodiklio reikšmė nepasiekta, nes dėl užsitęsusių viešųjų pirkimų procedūrų paslaugų sutartys buvo pasirašytos vėliau, nei planuota.</t>
  </si>
  <si>
    <t>2025 m.: 2025 m. kovo 5–6 dienomis įvyko tarptautinis susitikimas Liublianoje (Slovėnijoje), kurio tikslas buvo aptarti projekto eigą ir numatyti, kaip išlaikyti bei tęsti gerąsias praktikas pirminėje sveikatos priežiūroje, pasibaigus projektui. 2025 m. spalio 8 d. įvyko antrasis tarptautinis susitikimas Liublianoje (Slovėnijoje), kurio tikslas buvo susipažinti su Slovėnijos gerosios praktikos modelio aspektais mitybos bei psichinės sveikatos darbo grupėse, pasidalinti įžvalgomis bei patirtimi.</t>
  </si>
  <si>
    <t>2025 m.: 2025 m. kovo 6–7 d. įvyko projekto partnerių  nuotolinis susitikimas, kurio tikslas – įvertinti per pastaruosius šešis mėnesius padarytą projekto pažangą ir aptarti aktualias projekto temas. Kitas tarptautinis susitikimas, suorganizuotas hibridiniu būdu, įvyko 2025 m. rugsėjo 23–25 d. Graikijoje, kurio tikslas buvo aptarti projekto eigą ir techninius aspektus. Projekte dalyvaujantys miestai pristatė galimus platformos „Aurora“ naudojimo atvejus.</t>
  </si>
  <si>
    <t>2025 m.: Veiklų įgyvendinimą, eigą ir mokymų datas užtikrina Narkotikų, tabako ir alkoholio kontrolės departamentas. Dėl šios priežasties 2025 m. numatyti rodikliai nebuvo pasiekti ir veiklos nebuvo pradėtos. Ankstyvosios intervencijos mokymai įvyko 2026 m. vasario 24–25 d. Ankstyvosios intervencijos veiklų pradžia numatyta 2026 m. kovo mėn.</t>
  </si>
  <si>
    <t>2025 m.: Projekto finansavimo sutartis su CPVA pasirašyta 2025-05-19. Projektą įgyvendina 9 partneriai: VšĮ Klaipėdos vaikų ligoninė, VšĮ Jūrininkų sveikatos priežiūros centras, VšĮ Klaipėdos medicininės slaugos ligoninė, UAB „Lorna“, UAB „Narema“, VšĮ Klaipėdos miesto poliklinika, UAB „Salumeda“, VšĮ Paliatyvios pagalbos ir šeimos sveikatos centras bei UAB „Mano šeimos gydytojas“. 2025 m. projekto veiklas pradėjo 7 projekto partneriai. Projekto įgyvendinimo laikotarpiu buvo sudarytos ir pateiktos 9 studijų apmokėjimo sutartys su bendrosios praktikos slaugos studijas studijuojančiais studentais bei 5 stipendijų mokėjimo sutartys. Taip pat su išplėstinės praktikos slaugos studijų studentais sudarytos ir pateiktos 4 studijų kainos apmokėjimo sutartys. Pagal pasirašytas sutartis studentai įsipareigoja, baigę studijas, ne trumpiau kaip dvejus metus dirbti sveikatos priežiūros įstaigoje, su kuria sudaryta sutartis. Ataskaitiniu laikotarpiu dvi studentės baigė bendrosios praktikos slaugos studijas. Joms iš projekto lėšų visiškai kompensuota studijų kaina, o baigus studijas su jomis pradėti darbo santykiai atitinkamose sveikatos priežiūros įstaigose.</t>
  </si>
  <si>
    <t>2025 m.: 2025-05-12 su VšĮ Klaipėdos vaikų ligonine pasirašyta biudžeto lėšų perdavimo sutartis, kurios pagrindu buvo išlaikomi 7 įstaigoje dirbantys specialistai: 1 gydytojas odontologas (darbo santykiai nutrūko 2025-04-30), 1 slaugytojas, 2 gydytojai radiologai, 1 vaikų ligų gydytojas, 1 medicinos psichologas ir 1 klinikinis logopedas.</t>
  </si>
  <si>
    <t>2025 m.: 2025-04-28 įvyko Klaipėdos miesto nekilnojamojo kultūros paveldo vertinimo tarybos posėdis, kurio metu nutarta: pastatui Galinio Pylimo g. 3 suteikti teisinę apsaugą, siūlant įrašyti į Kultūros paveldo registrą kaip vietinio reikšmingumo lygmens objektą; pritarti pateiktam teritorijos ribų planui ir vertingosioms savybėms. Nustačius vertingąsias pastato savybes, buvo rengiama projektavimo užduotis, kuri patvirtinta 2025-08-07.
2025-11-20 įvykusio Strateginio planavimo grupės posėdžio metu nutarta atskirai nerengti Psichikos sveikatos centro kapitalinio remonto techninio darbo projekto, o vykdyti Klaipėdos medicininės slaugos ligoninės, Klaipėdos psichikos sveikatos centro ir Jūrininkų poliklinikos projektavimą kaip vieno sveikatos priežiūros komplekso, siekiant vienu kartu skelbti visų sveikatos įstaigų klasterio architektūrinį konkursą, darniai suplanuoti privažiavimo kelius, želdinius.</t>
  </si>
  <si>
    <t xml:space="preserve">2025 m.: 2025-04-08 su 19 projekto partnerių pasirašyta jungtinė veiklos sutartis, 2025-06-03 su CPVA pasirašyta projekto finansavimo sutartis. Pagal finansavimo sutarties reikalavimus iki 2025-06-30 visi partneriai atliko projekto veiklų viešinimą ir pateikė planuojamų pirkimų planą. Projekto veiklų įgyvendinimo laikotarpis yra nuo 2021-01-01, todėl didžioji dalis pastatų remonto darbų buvo atlikta iki finansavimo sutarties pasirašymo, likę infrastruktūros atnaujinimo ir įrengimo darbai užbaigti 2025 m. Projekto metu šiuos darbus atliko 4 įstaigos: MB A. Navicko konsultacinė poliklinika, UAB „Mano šeimos gydytojas“, UAB „Nefridos“ klinika ir UAB „Lorna“. Buvo įrengti gydytojų kabinetai, atnaujintos bendros patalpos, atnaujinta santechnika, įrengtos šildymo ir vėdinimo sistemos bei pagerintas apšvietimas. </t>
  </si>
  <si>
    <t xml:space="preserve">2025 m.: 2025 m. projekte dalyvaujančios 19 įstaigų inicijavo dalies medicininės įrangos ir baldų įsigijimą, vykdė viešųjų pirkimų procedūras ir teikė dokumentus išlaidoms kompensuoti. 2025 m. iš viso įsigyta apie 20 proc. planuojamos įsigyti medicininės įrangos bei baldų, kurie skirti Sveikatos centro pirminėms (šeimos gydytojų kabinetai ir kt.) ir antrinėms (reabilitacijos, kardiologijos, neurologijos paslaugos) paslaugoms teikti. </t>
  </si>
  <si>
    <t>2025 m.: 2025-06-06 CPVA pritarė projekto „Ilgalaikės priežiūros dienos centro įrengimas ir mobilių komandų aprūpinimas Klaipėdos mieste“ sutarties keitimui ir leido projektą vykdyti mažesne apimtimi, t. y. vykdyti tik vieną veiklą – mobilių komandų aprūpinimą įranga. Savivaldybės tarybos 2025-06-26 sprendimu Nr. T2-208 šis projektas buvo išskirtas į du atskirus projektus: „Mobilių komandų aprūpinimas įranga Klaipėdos mieste“ (finansuojamas ES lėšomis) ir „Ilgalaikės priežiūros dienos centro įrengimas Klaipėdos mieste“ (vykdomas Savivaldybės biudžeto lėšomis).</t>
  </si>
  <si>
    <t>2025 m.: Savivaldybės tarybos 2025-06-26 sprendimu Nr. T2-208 priimtas sprendimas šios papriemonės neįgyvendinti Savivaldybės biudžeto lėšomis. VšĮ Klaipėdos medicininės slaugos ligoninės stebėtojų tarybos 2025-03-21 vykusiame posėdyje, svarstant įstaigos 2024 m. finansinės veiklos ataskaitą, įvertinta, kad įstaiga turi sukaupusi lėšų, kurias galėtų naudoti savo veiklai vystyti ir kokybei gerinti, todėl rekomenduota ir siūlyta personalo iškvietimo sistemos įrengimą apmokėti iš įstaigoje sukauptų lėšų.</t>
  </si>
  <si>
    <t>Klaipėdos miesto savivaldybės 2025 metų veiklos ataskaitos 1 priedo 
4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</si>
</sst>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409]General"/>
    <numFmt numFmtId="167" formatCode="[$-10427]#,##0.00;\-#,##0.00;&quot;&quot;"/>
  </numFmts>
  <fonts count="30"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name val="Times New Roman"/>
      <family val="1"/>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sz val="12"/>
      <color theme="1"/>
      <name val="Times New Roman"/>
      <family val="1"/>
      <charset val="186"/>
    </font>
    <font>
      <sz val="12"/>
      <color theme="1"/>
      <name val="Calibri"/>
      <family val="2"/>
      <charset val="186"/>
      <scheme val="minor"/>
    </font>
    <font>
      <sz val="12"/>
      <name val="Times New Roman"/>
      <family val="1"/>
    </font>
    <font>
      <b/>
      <u/>
      <sz val="10"/>
      <name val="Times New Roman"/>
      <family val="1"/>
    </font>
    <font>
      <sz val="10"/>
      <color theme="0"/>
      <name val="Times New Roman"/>
      <family val="1"/>
      <charset val="186"/>
    </font>
    <font>
      <b/>
      <sz val="12"/>
      <name val="Times New Roman"/>
      <family val="1"/>
    </font>
    <font>
      <sz val="11"/>
      <name val="Times New Roman"/>
      <family val="1"/>
      <charset val="186"/>
    </font>
    <font>
      <sz val="11"/>
      <color rgb="FF000000"/>
      <name val="Calibri"/>
      <family val="2"/>
      <charset val="186"/>
    </font>
    <font>
      <b/>
      <sz val="12"/>
      <color rgb="FF000000"/>
      <name val="Times New Roman"/>
      <family val="1"/>
      <charset val="186"/>
    </font>
    <font>
      <b/>
      <sz val="10"/>
      <color rgb="FF000000"/>
      <name val="Times New Roman"/>
      <family val="1"/>
      <charset val="186"/>
    </font>
    <font>
      <sz val="12"/>
      <color rgb="FF000000"/>
      <name val="Times New Roman"/>
      <family val="1"/>
      <charset val="186"/>
    </font>
    <font>
      <sz val="10"/>
      <color rgb="FF000000"/>
      <name val="Times New Roman"/>
      <family val="1"/>
      <charset val="186"/>
    </font>
    <font>
      <sz val="10"/>
      <color theme="1"/>
      <name val="Times New Roman"/>
      <family val="1"/>
      <charset val="186"/>
    </font>
    <font>
      <b/>
      <sz val="10"/>
      <color rgb="FFFF0000"/>
      <name val="Times New Roman"/>
      <family val="1"/>
      <charset val="186"/>
    </font>
    <font>
      <sz val="11"/>
      <color theme="1"/>
      <name val="Times New Roman"/>
      <family val="1"/>
      <charset val="186"/>
    </font>
    <font>
      <b/>
      <sz val="11"/>
      <color theme="1"/>
      <name val="Times New Roman"/>
      <family val="1"/>
      <charset val="186"/>
    </font>
    <font>
      <sz val="10"/>
      <color rgb="FFFF0000"/>
      <name val="Times New Roman"/>
      <family val="1"/>
      <charset val="186"/>
    </font>
  </fonts>
  <fills count="17">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0"/>
        <bgColor rgb="FFBCB5F8"/>
      </patternFill>
    </fill>
    <fill>
      <patternFill patternType="solid">
        <fgColor theme="6" tint="0.59999389629810485"/>
        <bgColor indexed="64"/>
      </patternFill>
    </fill>
  </fills>
  <borders count="125">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bottom/>
      <diagonal/>
    </border>
    <border>
      <left style="thin">
        <color rgb="FF000000"/>
      </left>
      <right style="medium">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style="thin">
        <color rgb="FF000000"/>
      </top>
      <bottom/>
      <diagonal/>
    </border>
    <border>
      <left/>
      <right/>
      <top/>
      <bottom style="thin">
        <color rgb="FF000000"/>
      </bottom>
      <diagonal/>
    </border>
    <border>
      <left style="thin">
        <color rgb="FF000000"/>
      </left>
      <right style="medium">
        <color rgb="FF000000"/>
      </right>
      <top style="thin">
        <color indexed="64"/>
      </top>
      <bottom style="medium">
        <color rgb="FF000000"/>
      </bottom>
      <diagonal/>
    </border>
    <border>
      <left style="thin">
        <color rgb="FF000000"/>
      </left>
      <right style="medium">
        <color rgb="FF000000"/>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indexed="64"/>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thin">
        <color rgb="FF000000"/>
      </top>
      <bottom style="medium">
        <color indexed="64"/>
      </bottom>
      <diagonal/>
    </border>
    <border>
      <left/>
      <right/>
      <top/>
      <bottom style="medium">
        <color rgb="FF000000"/>
      </bottom>
      <diagonal/>
    </border>
    <border>
      <left style="medium">
        <color indexed="64"/>
      </left>
      <right style="thin">
        <color rgb="FF000000"/>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style="thin">
        <color rgb="FF000000"/>
      </left>
      <right style="medium">
        <color indexed="64"/>
      </right>
      <top style="medium">
        <color indexed="64"/>
      </top>
      <bottom/>
      <diagonal/>
    </border>
    <border>
      <left style="medium">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medium">
        <color indexed="64"/>
      </right>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rgb="FF000000"/>
      </left>
      <right style="thin">
        <color rgb="FF000000"/>
      </right>
      <top style="thin">
        <color rgb="FF000000"/>
      </top>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s>
  <cellStyleXfs count="3">
    <xf numFmtId="0" fontId="0" fillId="0" borderId="0"/>
    <xf numFmtId="0" fontId="2" fillId="0" borderId="0"/>
    <xf numFmtId="166" fontId="20" fillId="0" borderId="0" applyBorder="0" applyProtection="0"/>
  </cellStyleXfs>
  <cellXfs count="1041">
    <xf numFmtId="0" fontId="0" fillId="0" borderId="0" xfId="0"/>
    <xf numFmtId="0" fontId="2" fillId="0" borderId="0" xfId="0" applyFont="1"/>
    <xf numFmtId="49" fontId="5" fillId="4" borderId="24" xfId="0" applyNumberFormat="1" applyFont="1" applyFill="1" applyBorder="1" applyAlignment="1">
      <alignment horizontal="center" vertical="top"/>
    </xf>
    <xf numFmtId="0" fontId="3" fillId="0" borderId="5" xfId="0" applyFont="1" applyFill="1" applyBorder="1" applyAlignment="1">
      <alignment vertical="top" wrapText="1"/>
    </xf>
    <xf numFmtId="0" fontId="1" fillId="0" borderId="27" xfId="0" applyFont="1" applyFill="1" applyBorder="1" applyAlignment="1">
      <alignment vertical="center" textRotation="90" wrapText="1"/>
    </xf>
    <xf numFmtId="0" fontId="1" fillId="0" borderId="28" xfId="0" applyFont="1" applyBorder="1" applyAlignment="1">
      <alignment horizontal="center" vertical="top"/>
    </xf>
    <xf numFmtId="0" fontId="1" fillId="6" borderId="4" xfId="0" applyFont="1" applyFill="1" applyBorder="1" applyAlignment="1">
      <alignment horizontal="center" vertical="top"/>
    </xf>
    <xf numFmtId="0" fontId="1" fillId="6" borderId="5" xfId="0" applyFont="1" applyFill="1" applyBorder="1" applyAlignment="1">
      <alignment horizontal="center" vertical="top"/>
    </xf>
    <xf numFmtId="0" fontId="1" fillId="0" borderId="11" xfId="0" applyFont="1" applyBorder="1" applyAlignment="1">
      <alignment vertical="top"/>
    </xf>
    <xf numFmtId="0" fontId="1" fillId="6" borderId="10" xfId="0" applyFont="1" applyFill="1" applyBorder="1" applyAlignment="1">
      <alignment horizontal="center" vertical="top"/>
    </xf>
    <xf numFmtId="0" fontId="1" fillId="6" borderId="11" xfId="0" applyFont="1" applyFill="1" applyBorder="1" applyAlignment="1">
      <alignment horizontal="center" vertical="top"/>
    </xf>
    <xf numFmtId="0" fontId="1" fillId="0" borderId="11" xfId="0" applyFont="1" applyFill="1" applyBorder="1" applyAlignment="1">
      <alignment vertical="top" wrapText="1"/>
    </xf>
    <xf numFmtId="0" fontId="1" fillId="0" borderId="10" xfId="0" applyFont="1" applyFill="1" applyBorder="1" applyAlignment="1">
      <alignment horizontal="center" vertical="top"/>
    </xf>
    <xf numFmtId="0" fontId="1" fillId="0" borderId="11" xfId="0" applyFont="1" applyFill="1" applyBorder="1" applyAlignment="1">
      <alignment horizontal="center" vertical="top"/>
    </xf>
    <xf numFmtId="0" fontId="3" fillId="8" borderId="38" xfId="0" applyFont="1" applyFill="1" applyBorder="1" applyAlignment="1">
      <alignment horizontal="center" vertical="top"/>
    </xf>
    <xf numFmtId="0" fontId="1" fillId="0" borderId="16" xfId="0" applyFont="1" applyFill="1" applyBorder="1" applyAlignment="1">
      <alignment horizontal="center" vertical="top"/>
    </xf>
    <xf numFmtId="0" fontId="1" fillId="0" borderId="17" xfId="0" applyFont="1" applyFill="1" applyBorder="1" applyAlignment="1">
      <alignment horizontal="center" vertical="top"/>
    </xf>
    <xf numFmtId="0" fontId="4" fillId="0" borderId="10" xfId="0" applyFont="1" applyFill="1" applyBorder="1" applyAlignment="1">
      <alignment horizontal="center" vertical="top" wrapText="1"/>
    </xf>
    <xf numFmtId="0" fontId="4" fillId="0" borderId="11" xfId="0" applyFont="1" applyFill="1" applyBorder="1" applyAlignment="1">
      <alignment horizontal="center" vertical="top" wrapText="1"/>
    </xf>
    <xf numFmtId="0" fontId="1" fillId="0" borderId="43" xfId="0" applyFont="1" applyFill="1" applyBorder="1" applyAlignment="1">
      <alignment horizontal="center" vertical="top" wrapText="1"/>
    </xf>
    <xf numFmtId="0" fontId="1" fillId="0" borderId="29" xfId="0" applyFont="1" applyFill="1" applyBorder="1" applyAlignment="1">
      <alignment horizontal="center" vertical="top"/>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7" borderId="44" xfId="0" applyFont="1" applyFill="1" applyBorder="1" applyAlignment="1">
      <alignment horizontal="center" vertical="top"/>
    </xf>
    <xf numFmtId="0" fontId="1" fillId="0" borderId="51" xfId="0" applyFont="1" applyFill="1" applyBorder="1" applyAlignment="1">
      <alignment horizontal="center" vertical="top" wrapText="1"/>
    </xf>
    <xf numFmtId="0" fontId="1" fillId="0" borderId="52" xfId="0" applyFont="1" applyFill="1" applyBorder="1" applyAlignment="1">
      <alignment horizontal="center" vertical="top" wrapText="1"/>
    </xf>
    <xf numFmtId="0" fontId="4" fillId="0" borderId="32" xfId="0" applyFont="1" applyFill="1" applyBorder="1" applyAlignment="1">
      <alignment vertical="top" wrapText="1"/>
    </xf>
    <xf numFmtId="0" fontId="1" fillId="0" borderId="54" xfId="0" applyFont="1" applyFill="1" applyBorder="1" applyAlignment="1">
      <alignment horizontal="center" vertical="top" wrapText="1"/>
    </xf>
    <xf numFmtId="0" fontId="3" fillId="8" borderId="45" xfId="0" applyFont="1" applyFill="1" applyBorder="1" applyAlignment="1">
      <alignment horizontal="center" vertical="top"/>
    </xf>
    <xf numFmtId="0" fontId="4" fillId="0" borderId="16" xfId="0" applyFont="1" applyFill="1" applyBorder="1" applyAlignment="1">
      <alignment horizontal="center" vertical="top" wrapText="1"/>
    </xf>
    <xf numFmtId="0" fontId="4" fillId="0" borderId="17" xfId="0" applyFont="1" applyFill="1" applyBorder="1" applyAlignment="1">
      <alignment horizontal="center" vertical="top" wrapText="1"/>
    </xf>
    <xf numFmtId="0" fontId="1" fillId="0" borderId="12" xfId="0" applyFont="1" applyBorder="1" applyAlignment="1">
      <alignment horizontal="center" vertical="top"/>
    </xf>
    <xf numFmtId="49" fontId="1" fillId="0" borderId="40" xfId="0" applyNumberFormat="1"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1" fillId="0" borderId="32" xfId="0" applyFont="1" applyFill="1" applyBorder="1" applyAlignment="1">
      <alignment vertical="top" wrapText="1"/>
    </xf>
    <xf numFmtId="0" fontId="1" fillId="0" borderId="34" xfId="0"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0" borderId="55" xfId="0" applyFont="1" applyFill="1" applyBorder="1" applyAlignment="1">
      <alignment horizontal="center" vertical="top" wrapText="1"/>
    </xf>
    <xf numFmtId="0" fontId="1" fillId="0" borderId="8" xfId="0" applyFont="1" applyFill="1" applyBorder="1" applyAlignment="1">
      <alignment vertical="top" wrapText="1"/>
    </xf>
    <xf numFmtId="0" fontId="1" fillId="0" borderId="59" xfId="0" applyFont="1" applyFill="1" applyBorder="1" applyAlignment="1">
      <alignment horizontal="center" vertical="top" wrapText="1"/>
    </xf>
    <xf numFmtId="0" fontId="1" fillId="0" borderId="30" xfId="0" applyFont="1" applyFill="1" applyBorder="1" applyAlignment="1">
      <alignment vertical="top" wrapText="1"/>
    </xf>
    <xf numFmtId="0" fontId="1" fillId="0" borderId="31" xfId="0" applyFont="1" applyFill="1" applyBorder="1" applyAlignment="1">
      <alignment horizontal="center" vertical="top" wrapText="1"/>
    </xf>
    <xf numFmtId="49" fontId="5" fillId="5" borderId="60" xfId="0" applyNumberFormat="1" applyFont="1" applyFill="1" applyBorder="1" applyAlignment="1">
      <alignment horizontal="center" vertical="top"/>
    </xf>
    <xf numFmtId="49" fontId="5" fillId="5" borderId="61" xfId="0" applyNumberFormat="1" applyFont="1" applyFill="1" applyBorder="1" applyAlignment="1">
      <alignment horizontal="center" vertical="top"/>
    </xf>
    <xf numFmtId="0" fontId="1" fillId="0" borderId="6" xfId="0" applyFont="1" applyBorder="1" applyAlignment="1">
      <alignment horizontal="center" vertical="top" wrapText="1"/>
    </xf>
    <xf numFmtId="49" fontId="4" fillId="0" borderId="3" xfId="0" applyNumberFormat="1" applyFont="1" applyFill="1" applyBorder="1" applyAlignment="1">
      <alignment horizontal="center" vertical="top"/>
    </xf>
    <xf numFmtId="0" fontId="1" fillId="0" borderId="12" xfId="0" applyFont="1" applyBorder="1" applyAlignment="1">
      <alignment horizontal="center" vertical="top" wrapText="1"/>
    </xf>
    <xf numFmtId="49" fontId="4" fillId="0" borderId="9" xfId="0" applyNumberFormat="1" applyFont="1" applyFill="1" applyBorder="1" applyAlignment="1">
      <alignment horizontal="center" vertical="top"/>
    </xf>
    <xf numFmtId="0" fontId="1" fillId="0" borderId="57" xfId="0" applyFont="1" applyBorder="1" applyAlignment="1">
      <alignment horizontal="center" vertical="top" wrapText="1"/>
    </xf>
    <xf numFmtId="49" fontId="4" fillId="0" borderId="54" xfId="0" applyNumberFormat="1" applyFont="1" applyFill="1" applyBorder="1" applyAlignment="1">
      <alignment horizontal="center" vertical="top"/>
    </xf>
    <xf numFmtId="0" fontId="3" fillId="8" borderId="38" xfId="0" applyFont="1" applyFill="1" applyBorder="1" applyAlignment="1">
      <alignment horizontal="right" vertical="top" wrapText="1"/>
    </xf>
    <xf numFmtId="1" fontId="4" fillId="0" borderId="4" xfId="0" applyNumberFormat="1" applyFont="1" applyFill="1" applyBorder="1" applyAlignment="1">
      <alignment horizontal="center" vertical="top"/>
    </xf>
    <xf numFmtId="49" fontId="4" fillId="0" borderId="4" xfId="0" applyNumberFormat="1" applyFont="1" applyFill="1" applyBorder="1" applyAlignment="1">
      <alignment horizontal="center" vertical="top"/>
    </xf>
    <xf numFmtId="1" fontId="4" fillId="0" borderId="47" xfId="0" applyNumberFormat="1" applyFont="1" applyFill="1" applyBorder="1" applyAlignment="1">
      <alignment horizontal="center" vertical="top"/>
    </xf>
    <xf numFmtId="0" fontId="2" fillId="0" borderId="37" xfId="0" applyFont="1" applyBorder="1" applyAlignment="1">
      <alignment vertical="top" wrapText="1"/>
    </xf>
    <xf numFmtId="49" fontId="4" fillId="0" borderId="16" xfId="0" applyNumberFormat="1" applyFont="1" applyFill="1" applyBorder="1" applyAlignment="1">
      <alignment horizontal="center" vertical="top"/>
    </xf>
    <xf numFmtId="49" fontId="4" fillId="0" borderId="17" xfId="0" applyNumberFormat="1" applyFont="1" applyFill="1" applyBorder="1" applyAlignment="1">
      <alignment horizontal="center" vertical="top"/>
    </xf>
    <xf numFmtId="0" fontId="1" fillId="0" borderId="6" xfId="0" applyFont="1" applyBorder="1" applyAlignment="1">
      <alignment horizontal="center" vertical="top"/>
    </xf>
    <xf numFmtId="0" fontId="8" fillId="0" borderId="2" xfId="0" applyFont="1" applyFill="1" applyBorder="1" applyAlignment="1">
      <alignment vertical="top" wrapText="1"/>
    </xf>
    <xf numFmtId="49" fontId="4" fillId="0" borderId="7" xfId="0" applyNumberFormat="1" applyFont="1" applyFill="1" applyBorder="1" applyAlignment="1">
      <alignment horizontal="center" vertical="top"/>
    </xf>
    <xf numFmtId="0" fontId="8" fillId="0" borderId="8" xfId="0" applyFont="1" applyFill="1" applyBorder="1" applyAlignment="1">
      <alignment vertical="top" wrapText="1"/>
    </xf>
    <xf numFmtId="49" fontId="4" fillId="0" borderId="13" xfId="0" applyNumberFormat="1" applyFont="1" applyFill="1" applyBorder="1" applyAlignment="1">
      <alignment horizontal="center" vertical="top"/>
    </xf>
    <xf numFmtId="0" fontId="8" fillId="0" borderId="32" xfId="0" applyFont="1" applyFill="1" applyBorder="1" applyAlignment="1">
      <alignment vertical="top" wrapText="1"/>
    </xf>
    <xf numFmtId="49" fontId="4" fillId="0" borderId="54" xfId="0" applyNumberFormat="1" applyFont="1" applyFill="1" applyBorder="1" applyAlignment="1">
      <alignment vertical="top"/>
    </xf>
    <xf numFmtId="49" fontId="4" fillId="0" borderId="55" xfId="0" applyNumberFormat="1" applyFont="1" applyFill="1" applyBorder="1" applyAlignment="1">
      <alignment vertical="top"/>
    </xf>
    <xf numFmtId="49" fontId="4" fillId="0" borderId="55" xfId="0" applyNumberFormat="1" applyFont="1" applyFill="1" applyBorder="1" applyAlignment="1">
      <alignment horizontal="center" vertical="top"/>
    </xf>
    <xf numFmtId="165" fontId="4" fillId="6" borderId="42" xfId="0" applyNumberFormat="1" applyFont="1" applyFill="1" applyBorder="1" applyAlignment="1">
      <alignment horizontal="center" vertical="top" wrapText="1"/>
    </xf>
    <xf numFmtId="1" fontId="4" fillId="0" borderId="4" xfId="0" applyNumberFormat="1" applyFont="1" applyFill="1" applyBorder="1" applyAlignment="1">
      <alignment horizontal="center" vertical="top" wrapText="1"/>
    </xf>
    <xf numFmtId="1" fontId="4" fillId="0" borderId="40" xfId="0" applyNumberFormat="1" applyFont="1" applyFill="1" applyBorder="1" applyAlignment="1">
      <alignment horizontal="center" vertical="top" wrapText="1"/>
    </xf>
    <xf numFmtId="1" fontId="1" fillId="0" borderId="5" xfId="0" applyNumberFormat="1" applyFont="1" applyBorder="1" applyAlignment="1">
      <alignment horizontal="center" vertical="top"/>
    </xf>
    <xf numFmtId="165" fontId="4" fillId="6" borderId="56" xfId="0" applyNumberFormat="1" applyFont="1" applyFill="1" applyBorder="1" applyAlignment="1">
      <alignment horizontal="center" vertical="top" wrapText="1"/>
    </xf>
    <xf numFmtId="1" fontId="4" fillId="0" borderId="10" xfId="0" applyNumberFormat="1" applyFont="1" applyFill="1" applyBorder="1" applyAlignment="1">
      <alignment horizontal="center" vertical="top" wrapText="1"/>
    </xf>
    <xf numFmtId="1" fontId="4" fillId="0" borderId="31" xfId="0" applyNumberFormat="1" applyFont="1" applyFill="1" applyBorder="1" applyAlignment="1">
      <alignment horizontal="center" vertical="top" wrapText="1"/>
    </xf>
    <xf numFmtId="1" fontId="2" fillId="0" borderId="11" xfId="0" applyNumberFormat="1" applyFont="1" applyBorder="1"/>
    <xf numFmtId="49" fontId="1" fillId="0" borderId="16" xfId="0" applyNumberFormat="1" applyFont="1" applyFill="1" applyBorder="1" applyAlignment="1">
      <alignment horizontal="center" vertical="top" wrapText="1"/>
    </xf>
    <xf numFmtId="49" fontId="5" fillId="0" borderId="25" xfId="0" applyNumberFormat="1" applyFont="1" applyFill="1" applyBorder="1" applyAlignment="1">
      <alignment horizontal="center" vertical="top" wrapText="1"/>
    </xf>
    <xf numFmtId="49" fontId="2" fillId="0" borderId="17" xfId="0" applyNumberFormat="1" applyFont="1" applyBorder="1"/>
    <xf numFmtId="165" fontId="4" fillId="0" borderId="6" xfId="0" applyNumberFormat="1" applyFont="1" applyFill="1" applyBorder="1" applyAlignment="1">
      <alignment horizontal="center" vertical="top" wrapText="1"/>
    </xf>
    <xf numFmtId="0" fontId="4" fillId="0" borderId="27" xfId="0" applyFont="1" applyFill="1" applyBorder="1" applyAlignment="1">
      <alignment vertical="top" wrapText="1"/>
    </xf>
    <xf numFmtId="0" fontId="4" fillId="0" borderId="28" xfId="0" applyFont="1" applyFill="1" applyBorder="1" applyAlignment="1">
      <alignment horizontal="center" vertical="top" wrapText="1"/>
    </xf>
    <xf numFmtId="0" fontId="4" fillId="0" borderId="4" xfId="0" applyFont="1" applyFill="1" applyBorder="1" applyAlignment="1">
      <alignment horizontal="center" vertical="top"/>
    </xf>
    <xf numFmtId="0" fontId="4" fillId="0" borderId="10" xfId="0" applyFont="1" applyFill="1" applyBorder="1" applyAlignment="1">
      <alignment horizontal="center" vertical="top"/>
    </xf>
    <xf numFmtId="0" fontId="4" fillId="0" borderId="3" xfId="0" applyNumberFormat="1" applyFont="1" applyFill="1" applyBorder="1" applyAlignment="1">
      <alignment horizontal="center" vertical="top"/>
    </xf>
    <xf numFmtId="0" fontId="4" fillId="0" borderId="7" xfId="0" applyNumberFormat="1" applyFont="1" applyFill="1" applyBorder="1" applyAlignment="1">
      <alignment horizontal="center" vertical="top"/>
    </xf>
    <xf numFmtId="165" fontId="4" fillId="0" borderId="33" xfId="0" applyNumberFormat="1" applyFont="1" applyFill="1" applyBorder="1" applyAlignment="1">
      <alignment horizontal="center" vertical="top" wrapText="1"/>
    </xf>
    <xf numFmtId="0" fontId="4" fillId="0" borderId="9" xfId="0" applyNumberFormat="1" applyFont="1" applyFill="1" applyBorder="1" applyAlignment="1">
      <alignment horizontal="center" vertical="top"/>
    </xf>
    <xf numFmtId="0" fontId="4" fillId="0" borderId="13" xfId="0" applyNumberFormat="1" applyFont="1" applyFill="1" applyBorder="1" applyAlignment="1">
      <alignment horizontal="center" vertical="top"/>
    </xf>
    <xf numFmtId="0" fontId="4" fillId="0" borderId="54" xfId="0" applyNumberFormat="1" applyFont="1" applyFill="1" applyBorder="1" applyAlignment="1">
      <alignment horizontal="center" vertical="top"/>
    </xf>
    <xf numFmtId="0" fontId="4" fillId="0" borderId="55" xfId="0" applyNumberFormat="1" applyFont="1" applyFill="1" applyBorder="1" applyAlignment="1">
      <alignment horizontal="center" vertical="top"/>
    </xf>
    <xf numFmtId="165" fontId="4" fillId="7" borderId="28" xfId="0" applyNumberFormat="1" applyFont="1" applyFill="1" applyBorder="1" applyAlignment="1">
      <alignment horizontal="center" vertical="top" wrapText="1"/>
    </xf>
    <xf numFmtId="0" fontId="1" fillId="0" borderId="2" xfId="0" applyFont="1" applyFill="1" applyBorder="1" applyAlignment="1">
      <alignment horizontal="left" vertical="top" wrapText="1"/>
    </xf>
    <xf numFmtId="165" fontId="4" fillId="7" borderId="49" xfId="0" applyNumberFormat="1" applyFont="1" applyFill="1" applyBorder="1" applyAlignment="1">
      <alignment horizontal="center" vertical="top" wrapText="1"/>
    </xf>
    <xf numFmtId="0" fontId="1" fillId="0" borderId="32" xfId="0" applyFont="1" applyFill="1" applyBorder="1" applyAlignment="1">
      <alignment horizontal="left" vertical="top" wrapText="1"/>
    </xf>
    <xf numFmtId="0" fontId="1" fillId="0" borderId="35" xfId="0" applyFont="1" applyFill="1" applyBorder="1" applyAlignment="1">
      <alignment horizontal="left" vertical="top" wrapText="1"/>
    </xf>
    <xf numFmtId="0" fontId="4" fillId="0" borderId="17" xfId="0" applyNumberFormat="1" applyFont="1" applyFill="1" applyBorder="1" applyAlignment="1">
      <alignment horizontal="center" vertical="top"/>
    </xf>
    <xf numFmtId="0" fontId="4" fillId="0" borderId="37" xfId="0" applyFont="1" applyBorder="1" applyAlignment="1">
      <alignment horizontal="left" vertical="top" wrapText="1"/>
    </xf>
    <xf numFmtId="0" fontId="1" fillId="0" borderId="16" xfId="0" applyFont="1" applyFill="1" applyBorder="1" applyAlignment="1">
      <alignment horizontal="center" vertical="top" wrapText="1"/>
    </xf>
    <xf numFmtId="0" fontId="1" fillId="0" borderId="17" xfId="0" applyFont="1" applyFill="1" applyBorder="1" applyAlignment="1">
      <alignment horizontal="center" vertical="top" wrapText="1"/>
    </xf>
    <xf numFmtId="0" fontId="4" fillId="0" borderId="12" xfId="0" applyFont="1" applyFill="1" applyBorder="1" applyAlignment="1">
      <alignment horizontal="center" vertical="top" wrapText="1"/>
    </xf>
    <xf numFmtId="165" fontId="4" fillId="7" borderId="6" xfId="0" applyNumberFormat="1" applyFont="1" applyFill="1" applyBorder="1" applyAlignment="1">
      <alignment horizontal="center" vertical="top" wrapText="1"/>
    </xf>
    <xf numFmtId="165" fontId="4" fillId="0" borderId="68" xfId="0" applyNumberFormat="1"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7" xfId="0" applyFont="1" applyFill="1" applyBorder="1" applyAlignment="1">
      <alignment horizontal="center" vertical="top" wrapText="1"/>
    </xf>
    <xf numFmtId="165" fontId="4" fillId="0" borderId="57" xfId="0" applyNumberFormat="1"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165" fontId="4" fillId="0" borderId="47" xfId="0" applyNumberFormat="1" applyFont="1" applyFill="1" applyBorder="1" applyAlignment="1">
      <alignment horizontal="center" vertical="top" wrapText="1"/>
    </xf>
    <xf numFmtId="49" fontId="5" fillId="4" borderId="24" xfId="0" applyNumberFormat="1" applyFont="1" applyFill="1" applyBorder="1" applyAlignment="1">
      <alignment horizontal="center" vertical="top" wrapText="1"/>
    </xf>
    <xf numFmtId="49" fontId="5" fillId="3" borderId="24" xfId="0" applyNumberFormat="1" applyFont="1" applyFill="1" applyBorder="1" applyAlignment="1">
      <alignment horizontal="center" vertical="top"/>
    </xf>
    <xf numFmtId="165" fontId="1" fillId="0" borderId="0" xfId="0" applyNumberFormat="1" applyFont="1" applyFill="1" applyBorder="1" applyAlignment="1">
      <alignment vertical="top"/>
    </xf>
    <xf numFmtId="0" fontId="4" fillId="0" borderId="0" xfId="0" applyFont="1" applyAlignment="1">
      <alignment vertical="top"/>
    </xf>
    <xf numFmtId="165" fontId="1" fillId="7" borderId="0" xfId="0" applyNumberFormat="1" applyFont="1" applyFill="1" applyBorder="1" applyAlignment="1">
      <alignment vertical="top" wrapText="1"/>
    </xf>
    <xf numFmtId="165" fontId="3" fillId="7" borderId="0" xfId="0" applyNumberFormat="1" applyFont="1" applyFill="1" applyBorder="1" applyAlignment="1">
      <alignment horizontal="center" vertical="top" wrapText="1"/>
    </xf>
    <xf numFmtId="0" fontId="2" fillId="7" borderId="0" xfId="0" applyFont="1" applyFill="1"/>
    <xf numFmtId="0" fontId="1" fillId="0" borderId="0" xfId="0" applyFont="1" applyBorder="1" applyAlignment="1">
      <alignment vertical="top"/>
    </xf>
    <xf numFmtId="0" fontId="4" fillId="0" borderId="0" xfId="0" applyNumberFormat="1"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3" xfId="0" applyFont="1" applyFill="1" applyBorder="1" applyAlignment="1">
      <alignment horizontal="center" vertical="top" wrapText="1"/>
    </xf>
    <xf numFmtId="0" fontId="4" fillId="0" borderId="0" xfId="0" applyFont="1" applyAlignment="1">
      <alignment horizontal="center" vertical="top"/>
    </xf>
    <xf numFmtId="49" fontId="5" fillId="4" borderId="30" xfId="0" applyNumberFormat="1" applyFont="1" applyFill="1" applyBorder="1" applyAlignment="1">
      <alignment horizontal="center" vertical="top"/>
    </xf>
    <xf numFmtId="0" fontId="4" fillId="0" borderId="32" xfId="0" applyFont="1" applyFill="1" applyBorder="1" applyAlignment="1">
      <alignment horizontal="left" vertical="top" wrapText="1"/>
    </xf>
    <xf numFmtId="165" fontId="1" fillId="6" borderId="0" xfId="0" applyNumberFormat="1" applyFont="1" applyFill="1" applyBorder="1" applyAlignment="1">
      <alignment horizontal="center"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165" fontId="3"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0" fontId="4" fillId="0" borderId="1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49" fontId="3" fillId="0" borderId="5" xfId="0" applyNumberFormat="1" applyFont="1" applyBorder="1" applyAlignment="1">
      <alignment horizontal="center" vertical="top"/>
    </xf>
    <xf numFmtId="0" fontId="1" fillId="0" borderId="27" xfId="0" applyFont="1" applyFill="1" applyBorder="1" applyAlignment="1">
      <alignment horizontal="left" vertical="top" wrapText="1"/>
    </xf>
    <xf numFmtId="0" fontId="0" fillId="0" borderId="0" xfId="0" applyAlignment="1">
      <alignment horizontal="center"/>
    </xf>
    <xf numFmtId="0" fontId="14" fillId="0" borderId="0" xfId="0" applyFont="1"/>
    <xf numFmtId="3" fontId="7" fillId="0" borderId="2" xfId="0" applyNumberFormat="1" applyFont="1" applyBorder="1" applyAlignment="1">
      <alignment horizontal="center" vertical="top" wrapText="1"/>
    </xf>
    <xf numFmtId="3" fontId="1" fillId="0" borderId="15" xfId="0" applyNumberFormat="1" applyFont="1" applyBorder="1" applyAlignment="1">
      <alignment horizontal="center" vertical="center" textRotation="90" wrapText="1"/>
    </xf>
    <xf numFmtId="3" fontId="1" fillId="0" borderId="15" xfId="0" applyNumberFormat="1" applyFont="1" applyFill="1" applyBorder="1" applyAlignment="1">
      <alignment horizontal="center" vertical="center" textRotation="90" wrapText="1"/>
    </xf>
    <xf numFmtId="49" fontId="5" fillId="4" borderId="23" xfId="0" applyNumberFormat="1" applyFont="1" applyFill="1" applyBorder="1" applyAlignment="1">
      <alignment horizontal="center" vertical="top" wrapText="1"/>
    </xf>
    <xf numFmtId="49" fontId="5" fillId="5" borderId="25" xfId="0" applyNumberFormat="1" applyFont="1" applyFill="1" applyBorder="1" applyAlignment="1">
      <alignment horizontal="center" vertical="top"/>
    </xf>
    <xf numFmtId="3" fontId="1" fillId="7" borderId="29"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0" borderId="3" xfId="0"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3" fontId="1" fillId="0" borderId="53" xfId="0" applyNumberFormat="1" applyFont="1" applyFill="1" applyBorder="1" applyAlignment="1">
      <alignment horizontal="center" vertical="top"/>
    </xf>
    <xf numFmtId="3" fontId="1" fillId="0" borderId="55" xfId="0" applyNumberFormat="1" applyFont="1" applyFill="1" applyBorder="1" applyAlignment="1">
      <alignment horizontal="center" vertical="top"/>
    </xf>
    <xf numFmtId="3" fontId="1" fillId="7" borderId="8"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3" fontId="1" fillId="0" borderId="10"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0" fontId="6" fillId="0" borderId="33" xfId="0"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0" borderId="13"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3" fontId="1" fillId="0" borderId="57" xfId="0" applyNumberFormat="1" applyFont="1" applyFill="1" applyBorder="1" applyAlignment="1">
      <alignment horizontal="center" vertical="top"/>
    </xf>
    <xf numFmtId="0" fontId="7" fillId="0" borderId="33" xfId="0" applyFont="1" applyFill="1" applyBorder="1" applyAlignment="1">
      <alignment horizontal="center" vertical="top" wrapText="1"/>
    </xf>
    <xf numFmtId="3" fontId="1" fillId="0" borderId="32"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1" fillId="0" borderId="33" xfId="0" applyNumberFormat="1" applyFont="1" applyFill="1" applyBorder="1" applyAlignment="1">
      <alignment horizontal="center" vertical="top"/>
    </xf>
    <xf numFmtId="0" fontId="1" fillId="0" borderId="33" xfId="0" applyFont="1" applyFill="1" applyBorder="1" applyAlignment="1">
      <alignment horizontal="center" vertical="top" wrapText="1"/>
    </xf>
    <xf numFmtId="3" fontId="1" fillId="7" borderId="53" xfId="0" applyNumberFormat="1" applyFont="1" applyFill="1" applyBorder="1" applyAlignment="1">
      <alignment horizontal="center" vertical="top"/>
    </xf>
    <xf numFmtId="3" fontId="1" fillId="7" borderId="55" xfId="0" applyNumberFormat="1" applyFont="1" applyFill="1" applyBorder="1" applyAlignment="1">
      <alignment horizontal="center" vertical="top"/>
    </xf>
    <xf numFmtId="3" fontId="3" fillId="8" borderId="45" xfId="0" applyNumberFormat="1" applyFont="1" applyFill="1" applyBorder="1" applyAlignment="1">
      <alignment horizontal="center" vertical="top"/>
    </xf>
    <xf numFmtId="3" fontId="3" fillId="8" borderId="19" xfId="0" applyNumberFormat="1" applyFont="1" applyFill="1" applyBorder="1" applyAlignment="1">
      <alignment horizontal="center" vertical="top"/>
    </xf>
    <xf numFmtId="3" fontId="3" fillId="8" borderId="14" xfId="0" applyNumberFormat="1" applyFont="1" applyFill="1" applyBorder="1" applyAlignment="1">
      <alignment horizontal="center" vertical="top"/>
    </xf>
    <xf numFmtId="3" fontId="3" fillId="8" borderId="67" xfId="0" applyNumberFormat="1" applyFont="1" applyFill="1" applyBorder="1" applyAlignment="1">
      <alignment horizontal="center" vertical="top"/>
    </xf>
    <xf numFmtId="3" fontId="3" fillId="8" borderId="66" xfId="0" applyNumberFormat="1" applyFont="1" applyFill="1" applyBorder="1" applyAlignment="1">
      <alignment horizontal="center" vertical="top"/>
    </xf>
    <xf numFmtId="3" fontId="3" fillId="8" borderId="39" xfId="0" applyNumberFormat="1" applyFont="1" applyFill="1" applyBorder="1" applyAlignment="1">
      <alignment horizontal="center" vertical="top"/>
    </xf>
    <xf numFmtId="3" fontId="3" fillId="8" borderId="38" xfId="0" applyNumberFormat="1" applyFont="1" applyFill="1" applyBorder="1" applyAlignment="1">
      <alignment horizontal="center" vertical="top"/>
    </xf>
    <xf numFmtId="49" fontId="5" fillId="4" borderId="27" xfId="0" applyNumberFormat="1" applyFont="1" applyFill="1" applyBorder="1" applyAlignment="1">
      <alignment horizontal="center" vertical="top"/>
    </xf>
    <xf numFmtId="49" fontId="5" fillId="5" borderId="40" xfId="0" applyNumberFormat="1" applyFont="1" applyFill="1" applyBorder="1" applyAlignment="1">
      <alignment horizontal="center" vertical="top"/>
    </xf>
    <xf numFmtId="0" fontId="1" fillId="0" borderId="29" xfId="0" applyFont="1" applyFill="1" applyBorder="1" applyAlignment="1">
      <alignment horizontal="center" vertical="top" wrapText="1"/>
    </xf>
    <xf numFmtId="3" fontId="1" fillId="7" borderId="42"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0" borderId="2" xfId="0" applyNumberFormat="1" applyFont="1" applyFill="1" applyBorder="1" applyAlignment="1">
      <alignment horizontal="center" vertical="top"/>
    </xf>
    <xf numFmtId="3" fontId="1" fillId="0" borderId="28" xfId="0" applyNumberFormat="1" applyFont="1" applyFill="1" applyBorder="1" applyAlignment="1">
      <alignment horizontal="center" vertical="top" wrapText="1"/>
    </xf>
    <xf numFmtId="49" fontId="5" fillId="5" borderId="31" xfId="0" applyNumberFormat="1" applyFont="1" applyFill="1" applyBorder="1" applyAlignment="1">
      <alignment horizontal="center" vertical="top"/>
    </xf>
    <xf numFmtId="3" fontId="1" fillId="7" borderId="56"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49" fontId="5" fillId="4" borderId="37" xfId="0" applyNumberFormat="1" applyFont="1" applyFill="1" applyBorder="1" applyAlignment="1">
      <alignment horizontal="center" vertical="top"/>
    </xf>
    <xf numFmtId="3" fontId="3" fillId="8" borderId="15"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3" fontId="3" fillId="0" borderId="7" xfId="0" applyNumberFormat="1" applyFont="1" applyFill="1" applyBorder="1" applyAlignment="1">
      <alignment horizontal="center" vertical="top"/>
    </xf>
    <xf numFmtId="0" fontId="1" fillId="0" borderId="30" xfId="0" applyFont="1" applyFill="1" applyBorder="1" applyAlignment="1">
      <alignment vertical="center" textRotation="90" wrapText="1"/>
    </xf>
    <xf numFmtId="49" fontId="4" fillId="0" borderId="10" xfId="0" applyNumberFormat="1" applyFont="1" applyBorder="1" applyAlignment="1">
      <alignment vertical="top" wrapText="1"/>
    </xf>
    <xf numFmtId="49" fontId="3" fillId="0" borderId="11" xfId="0" applyNumberFormat="1" applyFont="1" applyBorder="1" applyAlignment="1">
      <alignment vertical="top"/>
    </xf>
    <xf numFmtId="3" fontId="1" fillId="7" borderId="43" xfId="0" applyNumberFormat="1" applyFont="1" applyFill="1" applyBorder="1" applyAlignment="1">
      <alignment horizontal="center" vertical="top"/>
    </xf>
    <xf numFmtId="3" fontId="1" fillId="7" borderId="52"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51" xfId="0" applyNumberFormat="1" applyFont="1" applyFill="1" applyBorder="1" applyAlignment="1">
      <alignment horizontal="center" vertical="top"/>
    </xf>
    <xf numFmtId="3" fontId="3" fillId="7" borderId="52" xfId="0" applyNumberFormat="1" applyFont="1" applyFill="1" applyBorder="1" applyAlignment="1">
      <alignment horizontal="center" vertical="top"/>
    </xf>
    <xf numFmtId="3" fontId="1" fillId="7" borderId="50" xfId="0" applyNumberFormat="1" applyFont="1" applyFill="1" applyBorder="1" applyAlignment="1">
      <alignment horizontal="center" vertical="top" wrapText="1"/>
    </xf>
    <xf numFmtId="3" fontId="1" fillId="7" borderId="50" xfId="0" applyNumberFormat="1" applyFont="1" applyFill="1" applyBorder="1" applyAlignment="1">
      <alignment horizontal="center" vertical="top"/>
    </xf>
    <xf numFmtId="0" fontId="4" fillId="0" borderId="30" xfId="0" applyFont="1" applyFill="1" applyBorder="1" applyAlignment="1">
      <alignment horizontal="left" vertical="top" wrapText="1"/>
    </xf>
    <xf numFmtId="49" fontId="5" fillId="4" borderId="35" xfId="0" applyNumberFormat="1" applyFont="1" applyFill="1" applyBorder="1" applyAlignment="1">
      <alignment horizontal="center" vertical="top"/>
    </xf>
    <xf numFmtId="0" fontId="1" fillId="0" borderId="35" xfId="0" applyFont="1" applyFill="1" applyBorder="1" applyAlignment="1">
      <alignment vertical="center" textRotation="90" wrapText="1"/>
    </xf>
    <xf numFmtId="49" fontId="4" fillId="0" borderId="51" xfId="0" applyNumberFormat="1" applyFont="1" applyBorder="1" applyAlignment="1">
      <alignment vertical="top" wrapText="1"/>
    </xf>
    <xf numFmtId="49" fontId="3" fillId="0" borderId="52" xfId="0" applyNumberFormat="1" applyFont="1" applyBorder="1" applyAlignment="1">
      <alignment vertical="top"/>
    </xf>
    <xf numFmtId="49" fontId="7" fillId="0" borderId="50" xfId="0" applyNumberFormat="1" applyFont="1" applyBorder="1" applyAlignment="1">
      <alignment vertical="top" wrapText="1"/>
    </xf>
    <xf numFmtId="0" fontId="1" fillId="7" borderId="56" xfId="0" applyFont="1" applyFill="1" applyBorder="1" applyAlignment="1">
      <alignment horizontal="center" vertical="top"/>
    </xf>
    <xf numFmtId="3" fontId="1" fillId="7" borderId="57" xfId="0" applyNumberFormat="1" applyFont="1" applyFill="1" applyBorder="1" applyAlignment="1">
      <alignment horizontal="center" vertical="top" wrapText="1"/>
    </xf>
    <xf numFmtId="3" fontId="1" fillId="7" borderId="57" xfId="0" applyNumberFormat="1" applyFont="1" applyFill="1" applyBorder="1" applyAlignment="1">
      <alignment horizontal="center" vertical="top"/>
    </xf>
    <xf numFmtId="0" fontId="4" fillId="0" borderId="8" xfId="0" applyFont="1" applyFill="1" applyBorder="1" applyAlignment="1">
      <alignment vertical="top" wrapText="1"/>
    </xf>
    <xf numFmtId="0" fontId="1" fillId="7" borderId="11" xfId="0" applyFont="1" applyFill="1" applyBorder="1" applyAlignment="1">
      <alignment vertical="top" wrapText="1"/>
    </xf>
    <xf numFmtId="49" fontId="7" fillId="0" borderId="12" xfId="0" applyNumberFormat="1" applyFont="1" applyBorder="1" applyAlignment="1">
      <alignment vertical="top" wrapText="1"/>
    </xf>
    <xf numFmtId="3" fontId="1" fillId="7" borderId="44"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68" xfId="0" applyNumberFormat="1" applyFont="1" applyFill="1" applyBorder="1" applyAlignment="1">
      <alignment horizontal="center" vertical="top"/>
    </xf>
    <xf numFmtId="0" fontId="4" fillId="7" borderId="10" xfId="0" applyFont="1" applyFill="1" applyBorder="1" applyAlignment="1">
      <alignment horizontal="center" vertical="top" wrapText="1"/>
    </xf>
    <xf numFmtId="0" fontId="4" fillId="7" borderId="11" xfId="0" applyFont="1" applyFill="1" applyBorder="1" applyAlignment="1">
      <alignment horizontal="center" vertical="top" wrapText="1"/>
    </xf>
    <xf numFmtId="49" fontId="5" fillId="5" borderId="16"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7" borderId="17" xfId="0" applyFont="1" applyFill="1" applyBorder="1" applyAlignment="1">
      <alignment vertical="top" wrapText="1"/>
    </xf>
    <xf numFmtId="0" fontId="1" fillId="0" borderId="37" xfId="0" applyFont="1" applyFill="1" applyBorder="1" applyAlignment="1">
      <alignment vertical="center" textRotation="90" wrapText="1"/>
    </xf>
    <xf numFmtId="49" fontId="4" fillId="0" borderId="16" xfId="0" applyNumberFormat="1" applyFont="1" applyBorder="1" applyAlignment="1">
      <alignment vertical="top" wrapText="1"/>
    </xf>
    <xf numFmtId="49" fontId="3" fillId="0" borderId="17" xfId="0" applyNumberFormat="1" applyFont="1" applyBorder="1" applyAlignment="1">
      <alignment vertical="top"/>
    </xf>
    <xf numFmtId="49" fontId="7" fillId="0" borderId="18" xfId="0" applyNumberFormat="1" applyFont="1" applyBorder="1" applyAlignment="1">
      <alignment vertical="top" wrapText="1"/>
    </xf>
    <xf numFmtId="3" fontId="1" fillId="7" borderId="41"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0" borderId="63"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0" fontId="1" fillId="7" borderId="9" xfId="0"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56" xfId="0" applyNumberFormat="1" applyFont="1" applyFill="1" applyBorder="1" applyAlignment="1">
      <alignment horizontal="center" vertical="top" wrapText="1"/>
    </xf>
    <xf numFmtId="3" fontId="1" fillId="0" borderId="35" xfId="0" applyNumberFormat="1" applyFont="1" applyFill="1" applyBorder="1" applyAlignment="1">
      <alignment horizontal="center" vertical="top"/>
    </xf>
    <xf numFmtId="3" fontId="1" fillId="0" borderId="51" xfId="0" applyNumberFormat="1" applyFont="1" applyFill="1" applyBorder="1" applyAlignment="1">
      <alignment horizontal="center" vertical="top"/>
    </xf>
    <xf numFmtId="0" fontId="4" fillId="0" borderId="9" xfId="0" applyFont="1" applyFill="1" applyBorder="1" applyAlignment="1">
      <alignment horizontal="center" vertical="top" wrapText="1"/>
    </xf>
    <xf numFmtId="0" fontId="4" fillId="0" borderId="13" xfId="0" applyFont="1" applyFill="1" applyBorder="1" applyAlignment="1">
      <alignment horizontal="center" vertical="top" wrapText="1"/>
    </xf>
    <xf numFmtId="3" fontId="3" fillId="8" borderId="73" xfId="0" applyNumberFormat="1" applyFont="1" applyFill="1" applyBorder="1" applyAlignment="1">
      <alignment horizontal="center" vertical="top"/>
    </xf>
    <xf numFmtId="3" fontId="3" fillId="8" borderId="53" xfId="0" applyNumberFormat="1" applyFont="1" applyFill="1" applyBorder="1" applyAlignment="1">
      <alignment horizontal="center" vertical="top"/>
    </xf>
    <xf numFmtId="3" fontId="3" fillId="8" borderId="34" xfId="0" applyNumberFormat="1" applyFont="1" applyFill="1" applyBorder="1" applyAlignment="1">
      <alignment horizontal="center" vertical="top"/>
    </xf>
    <xf numFmtId="3" fontId="3" fillId="8" borderId="54" xfId="0" applyNumberFormat="1" applyFont="1" applyFill="1" applyBorder="1" applyAlignment="1">
      <alignment horizontal="center" vertical="top"/>
    </xf>
    <xf numFmtId="3" fontId="3" fillId="8" borderId="74"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3" fontId="1" fillId="0" borderId="29" xfId="0" applyNumberFormat="1" applyFont="1" applyFill="1" applyBorder="1" applyAlignment="1">
      <alignment horizontal="center" vertical="top"/>
    </xf>
    <xf numFmtId="3" fontId="1" fillId="0" borderId="27"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3" fillId="0" borderId="40" xfId="0" applyNumberFormat="1" applyFont="1" applyFill="1" applyBorder="1" applyAlignment="1">
      <alignment horizontal="center" vertical="top"/>
    </xf>
    <xf numFmtId="0" fontId="1" fillId="0" borderId="40" xfId="0" applyFont="1" applyFill="1" applyBorder="1" applyAlignment="1">
      <alignment horizontal="center" vertical="top" wrapText="1"/>
    </xf>
    <xf numFmtId="0" fontId="1" fillId="6" borderId="53" xfId="0" applyFont="1" applyFill="1" applyBorder="1" applyAlignment="1">
      <alignment horizontal="center" vertical="top"/>
    </xf>
    <xf numFmtId="3" fontId="3" fillId="0" borderId="13" xfId="0" applyNumberFormat="1" applyFont="1" applyFill="1" applyBorder="1" applyAlignment="1">
      <alignment horizontal="center" vertical="top"/>
    </xf>
    <xf numFmtId="49" fontId="5" fillId="4" borderId="20" xfId="0" applyNumberFormat="1" applyFont="1" applyFill="1" applyBorder="1" applyAlignment="1">
      <alignment horizontal="center" vertical="top"/>
    </xf>
    <xf numFmtId="3" fontId="3" fillId="5" borderId="21" xfId="0" applyNumberFormat="1" applyFont="1" applyFill="1" applyBorder="1" applyAlignment="1">
      <alignment horizontal="center" vertical="top"/>
    </xf>
    <xf numFmtId="3" fontId="3" fillId="5" borderId="75" xfId="0" applyNumberFormat="1" applyFont="1" applyFill="1" applyBorder="1" applyAlignment="1">
      <alignment horizontal="center" vertical="top"/>
    </xf>
    <xf numFmtId="3" fontId="3" fillId="5" borderId="24" xfId="0" applyNumberFormat="1" applyFont="1" applyFill="1" applyBorder="1" applyAlignment="1">
      <alignment horizontal="center" vertical="top"/>
    </xf>
    <xf numFmtId="3" fontId="3" fillId="5" borderId="76"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3" fillId="5" borderId="62" xfId="0" applyNumberFormat="1" applyFont="1" applyFill="1" applyBorder="1" applyAlignment="1">
      <alignment horizontal="center" vertical="top"/>
    </xf>
    <xf numFmtId="49" fontId="5" fillId="5" borderId="4" xfId="0" applyNumberFormat="1" applyFont="1" applyFill="1" applyBorder="1" applyAlignment="1">
      <alignment horizontal="center" vertical="top"/>
    </xf>
    <xf numFmtId="49" fontId="5" fillId="6" borderId="40"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3" fontId="1" fillId="0" borderId="77"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0" fontId="4" fillId="0" borderId="29" xfId="0" applyFont="1" applyFill="1" applyBorder="1" applyAlignment="1">
      <alignment vertical="top" wrapText="1"/>
    </xf>
    <xf numFmtId="1" fontId="4" fillId="0" borderId="3" xfId="0" applyNumberFormat="1" applyFont="1" applyFill="1" applyBorder="1" applyAlignment="1">
      <alignment horizontal="center" vertical="top"/>
    </xf>
    <xf numFmtId="1" fontId="4" fillId="0" borderId="63" xfId="0" applyNumberFormat="1" applyFont="1" applyFill="1" applyBorder="1" applyAlignment="1">
      <alignment horizontal="center" vertical="top"/>
    </xf>
    <xf numFmtId="49" fontId="5" fillId="5" borderId="1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0" fontId="4" fillId="6" borderId="56" xfId="0" applyFont="1" applyFill="1" applyBorder="1" applyAlignment="1">
      <alignment vertical="top" wrapText="1"/>
    </xf>
    <xf numFmtId="49" fontId="4" fillId="6" borderId="9" xfId="0" applyNumberFormat="1" applyFont="1" applyFill="1" applyBorder="1" applyAlignment="1">
      <alignment horizontal="center" vertical="center"/>
    </xf>
    <xf numFmtId="49" fontId="4" fillId="6" borderId="78" xfId="0" applyNumberFormat="1" applyFont="1" applyFill="1" applyBorder="1" applyAlignment="1">
      <alignment horizontal="center" vertical="center"/>
    </xf>
    <xf numFmtId="49" fontId="4" fillId="6" borderId="64" xfId="0" applyNumberFormat="1" applyFont="1" applyFill="1" applyBorder="1" applyAlignment="1">
      <alignment horizontal="center" vertical="center"/>
    </xf>
    <xf numFmtId="3" fontId="1" fillId="0" borderId="30"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3" fontId="3" fillId="0" borderId="48" xfId="0" applyNumberFormat="1" applyFont="1" applyFill="1" applyBorder="1" applyAlignment="1">
      <alignment horizontal="center" vertical="top"/>
    </xf>
    <xf numFmtId="3" fontId="3" fillId="0" borderId="11" xfId="0" applyNumberFormat="1" applyFont="1" applyFill="1" applyBorder="1" applyAlignment="1">
      <alignment horizontal="center" vertical="top"/>
    </xf>
    <xf numFmtId="0" fontId="4" fillId="0" borderId="56" xfId="0" applyFont="1" applyFill="1" applyBorder="1" applyAlignment="1">
      <alignment vertical="top" wrapText="1"/>
    </xf>
    <xf numFmtId="49" fontId="4" fillId="0" borderId="64" xfId="0" applyNumberFormat="1" applyFont="1" applyFill="1" applyBorder="1" applyAlignment="1">
      <alignment horizontal="center" vertical="top"/>
    </xf>
    <xf numFmtId="3" fontId="1" fillId="7" borderId="78" xfId="0" applyNumberFormat="1" applyFont="1" applyFill="1" applyBorder="1" applyAlignment="1">
      <alignment horizontal="center" vertical="top"/>
    </xf>
    <xf numFmtId="3" fontId="1" fillId="0" borderId="78" xfId="0" applyNumberFormat="1" applyFont="1" applyFill="1" applyBorder="1" applyAlignment="1">
      <alignment horizontal="center" vertical="top"/>
    </xf>
    <xf numFmtId="3" fontId="1" fillId="6" borderId="57" xfId="0" applyNumberFormat="1" applyFont="1" applyFill="1" applyBorder="1" applyAlignment="1">
      <alignment horizontal="center" vertical="top"/>
    </xf>
    <xf numFmtId="49" fontId="4" fillId="0" borderId="65" xfId="0" applyNumberFormat="1" applyFont="1" applyFill="1" applyBorder="1" applyAlignment="1">
      <alignment horizontal="center" vertical="top"/>
    </xf>
    <xf numFmtId="0" fontId="4" fillId="0" borderId="53" xfId="0" applyFont="1" applyFill="1" applyBorder="1" applyAlignment="1">
      <alignment vertical="top" wrapText="1"/>
    </xf>
    <xf numFmtId="1" fontId="4" fillId="0" borderId="9"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49" fontId="4" fillId="0" borderId="66" xfId="0" applyNumberFormat="1" applyFont="1" applyFill="1" applyBorder="1" applyAlignment="1">
      <alignment horizontal="center" vertical="top"/>
    </xf>
    <xf numFmtId="3" fontId="1" fillId="7" borderId="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0" fontId="4" fillId="0" borderId="42" xfId="0" applyFont="1" applyFill="1" applyBorder="1" applyAlignment="1">
      <alignment vertical="top" wrapText="1"/>
    </xf>
    <xf numFmtId="3" fontId="1" fillId="0" borderId="41"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49" fontId="4" fillId="0" borderId="10" xfId="0" applyNumberFormat="1" applyFont="1" applyFill="1" applyBorder="1" applyAlignment="1">
      <alignment vertical="top"/>
    </xf>
    <xf numFmtId="49" fontId="4" fillId="0" borderId="11" xfId="0" applyNumberFormat="1" applyFont="1" applyFill="1" applyBorder="1" applyAlignment="1">
      <alignment vertical="top"/>
    </xf>
    <xf numFmtId="3" fontId="1" fillId="7" borderId="4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6" borderId="2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wrapText="1"/>
    </xf>
    <xf numFmtId="3" fontId="1" fillId="6" borderId="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wrapText="1"/>
    </xf>
    <xf numFmtId="3" fontId="1" fillId="7" borderId="56"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wrapText="1"/>
    </xf>
    <xf numFmtId="3" fontId="1" fillId="6" borderId="8"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3" fontId="3" fillId="8" borderId="19" xfId="0" applyNumberFormat="1" applyFont="1" applyFill="1" applyBorder="1" applyAlignment="1">
      <alignment horizontal="center" vertical="top" wrapText="1"/>
    </xf>
    <xf numFmtId="3" fontId="3" fillId="8" borderId="14" xfId="0" applyNumberFormat="1" applyFont="1" applyFill="1" applyBorder="1" applyAlignment="1">
      <alignment horizontal="center" vertical="top" wrapText="1"/>
    </xf>
    <xf numFmtId="3" fontId="3" fillId="8" borderId="15" xfId="0" applyNumberFormat="1" applyFont="1" applyFill="1" applyBorder="1" applyAlignment="1">
      <alignment horizontal="center" vertical="top" wrapText="1"/>
    </xf>
    <xf numFmtId="3" fontId="3" fillId="8" borderId="38" xfId="0" applyNumberFormat="1" applyFont="1" applyFill="1" applyBorder="1" applyAlignment="1">
      <alignment horizontal="center" vertical="top" wrapText="1"/>
    </xf>
    <xf numFmtId="3" fontId="3" fillId="8" borderId="66" xfId="0" applyNumberFormat="1" applyFont="1" applyFill="1" applyBorder="1" applyAlignment="1">
      <alignment horizontal="center" vertical="top" wrapText="1"/>
    </xf>
    <xf numFmtId="3" fontId="3" fillId="0" borderId="4"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3" fontId="3" fillId="8" borderId="36"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3" fontId="1" fillId="0" borderId="12" xfId="0" applyNumberFormat="1" applyFont="1" applyFill="1" applyBorder="1" applyAlignment="1">
      <alignment horizontal="center" vertical="top" wrapText="1"/>
    </xf>
    <xf numFmtId="165" fontId="4" fillId="0" borderId="65"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xf>
    <xf numFmtId="3" fontId="3" fillId="0" borderId="79"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3" fillId="8" borderId="67" xfId="0" applyNumberFormat="1" applyFont="1" applyFill="1" applyBorder="1" applyAlignment="1">
      <alignment horizontal="center" vertical="top" wrapText="1"/>
    </xf>
    <xf numFmtId="3" fontId="3" fillId="8" borderId="3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xf>
    <xf numFmtId="3" fontId="3" fillId="0" borderId="9" xfId="0" applyNumberFormat="1" applyFont="1" applyFill="1" applyBorder="1" applyAlignment="1">
      <alignment horizontal="center" vertical="top"/>
    </xf>
    <xf numFmtId="3" fontId="3" fillId="0" borderId="57" xfId="0" applyNumberFormat="1" applyFont="1" applyFill="1" applyBorder="1" applyAlignment="1">
      <alignment horizontal="center" vertical="top"/>
    </xf>
    <xf numFmtId="3" fontId="3" fillId="7" borderId="4"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165" fontId="4" fillId="7" borderId="68" xfId="0" applyNumberFormat="1" applyFont="1" applyFill="1" applyBorder="1" applyAlignment="1">
      <alignment horizontal="center" vertical="top" wrapText="1"/>
    </xf>
    <xf numFmtId="0" fontId="5" fillId="7" borderId="66" xfId="0" applyFont="1" applyFill="1" applyBorder="1" applyAlignment="1">
      <alignment horizontal="right" vertical="top" wrapText="1"/>
    </xf>
    <xf numFmtId="3" fontId="1" fillId="7" borderId="6" xfId="0" applyNumberFormat="1" applyFont="1" applyFill="1" applyBorder="1" applyAlignment="1">
      <alignment horizontal="center" vertical="top"/>
    </xf>
    <xf numFmtId="3" fontId="1" fillId="0" borderId="79" xfId="0" applyNumberFormat="1" applyFont="1" applyFill="1" applyBorder="1" applyAlignment="1">
      <alignment horizontal="center" vertical="top"/>
    </xf>
    <xf numFmtId="165" fontId="4" fillId="0" borderId="49" xfId="0" applyNumberFormat="1" applyFont="1" applyFill="1" applyBorder="1" applyAlignment="1">
      <alignment horizontal="center" vertical="top" wrapText="1"/>
    </xf>
    <xf numFmtId="3" fontId="1" fillId="0" borderId="69" xfId="0" applyNumberFormat="1" applyFont="1" applyFill="1" applyBorder="1" applyAlignment="1">
      <alignment horizontal="center" vertical="top"/>
    </xf>
    <xf numFmtId="3" fontId="1" fillId="0" borderId="56" xfId="0" applyNumberFormat="1" applyFont="1" applyFill="1" applyBorder="1" applyAlignment="1">
      <alignment horizontal="center" vertical="top"/>
    </xf>
    <xf numFmtId="3" fontId="3" fillId="5" borderId="20" xfId="0" applyNumberFormat="1" applyFont="1" applyFill="1" applyBorder="1" applyAlignment="1">
      <alignment horizontal="center" vertical="top" wrapText="1"/>
    </xf>
    <xf numFmtId="3" fontId="3" fillId="5" borderId="75" xfId="0" applyNumberFormat="1" applyFont="1" applyFill="1" applyBorder="1" applyAlignment="1">
      <alignment horizontal="center" vertical="top" wrapText="1"/>
    </xf>
    <xf numFmtId="3" fontId="3" fillId="5" borderId="60" xfId="0" applyNumberFormat="1" applyFont="1" applyFill="1" applyBorder="1" applyAlignment="1">
      <alignment horizontal="center" vertical="top" wrapText="1"/>
    </xf>
    <xf numFmtId="3" fontId="3" fillId="5" borderId="21" xfId="0" applyNumberFormat="1" applyFont="1" applyFill="1" applyBorder="1" applyAlignment="1">
      <alignment horizontal="center" vertical="top" wrapText="1"/>
    </xf>
    <xf numFmtId="3" fontId="3" fillId="4" borderId="20" xfId="0" applyNumberFormat="1" applyFont="1" applyFill="1" applyBorder="1" applyAlignment="1">
      <alignment horizontal="center" vertical="top"/>
    </xf>
    <xf numFmtId="3" fontId="3" fillId="4" borderId="75" xfId="0" applyNumberFormat="1" applyFont="1" applyFill="1" applyBorder="1" applyAlignment="1">
      <alignment horizontal="center" vertical="top"/>
    </xf>
    <xf numFmtId="3" fontId="3" fillId="4" borderId="60" xfId="0" applyNumberFormat="1" applyFont="1" applyFill="1" applyBorder="1" applyAlignment="1">
      <alignment horizontal="center" vertical="top"/>
    </xf>
    <xf numFmtId="3" fontId="3" fillId="4" borderId="21"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3" fillId="3" borderId="75" xfId="0" applyNumberFormat="1" applyFont="1" applyFill="1" applyBorder="1" applyAlignment="1">
      <alignment horizontal="center" vertical="top"/>
    </xf>
    <xf numFmtId="3" fontId="3" fillId="3" borderId="60"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49" fontId="4" fillId="0" borderId="0" xfId="0" applyNumberFormat="1" applyFont="1" applyFill="1" applyBorder="1" applyAlignment="1">
      <alignment horizontal="center" vertical="top"/>
    </xf>
    <xf numFmtId="3" fontId="7" fillId="0" borderId="29"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1" fillId="0" borderId="2" xfId="0" applyNumberFormat="1" applyFont="1" applyBorder="1" applyAlignment="1">
      <alignment horizontal="center" vertical="top" wrapText="1"/>
    </xf>
    <xf numFmtId="3" fontId="1" fillId="0" borderId="79" xfId="0" applyNumberFormat="1" applyFont="1" applyBorder="1" applyAlignment="1">
      <alignment vertical="top" wrapText="1"/>
    </xf>
    <xf numFmtId="3" fontId="1" fillId="0" borderId="63" xfId="0" applyNumberFormat="1" applyFont="1" applyBorder="1" applyAlignment="1">
      <alignment vertical="top" wrapText="1"/>
    </xf>
    <xf numFmtId="3" fontId="1" fillId="0" borderId="28" xfId="0" applyNumberFormat="1" applyFont="1" applyBorder="1" applyAlignment="1">
      <alignment horizontal="center" vertical="top" wrapText="1"/>
    </xf>
    <xf numFmtId="3" fontId="3" fillId="3" borderId="56"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3" fontId="3" fillId="3" borderId="69" xfId="0" applyNumberFormat="1" applyFont="1" applyFill="1" applyBorder="1" applyAlignment="1">
      <alignment vertical="top" wrapText="1"/>
    </xf>
    <xf numFmtId="3" fontId="3" fillId="3" borderId="64" xfId="0" applyNumberFormat="1" applyFont="1" applyFill="1" applyBorder="1" applyAlignment="1">
      <alignment vertical="top" wrapText="1"/>
    </xf>
    <xf numFmtId="3" fontId="3" fillId="3" borderId="57" xfId="0" applyNumberFormat="1" applyFont="1" applyFill="1" applyBorder="1" applyAlignment="1">
      <alignment horizontal="center" vertical="top" wrapText="1"/>
    </xf>
    <xf numFmtId="3" fontId="1" fillId="0" borderId="56" xfId="0" applyNumberFormat="1" applyFont="1" applyBorder="1" applyAlignment="1">
      <alignment horizontal="center" vertical="top" wrapText="1"/>
    </xf>
    <xf numFmtId="3" fontId="1" fillId="0" borderId="13" xfId="0" applyNumberFormat="1" applyFont="1" applyBorder="1" applyAlignment="1">
      <alignment horizontal="center" vertical="top" wrapText="1"/>
    </xf>
    <xf numFmtId="3" fontId="1" fillId="0" borderId="8" xfId="0" applyNumberFormat="1" applyFont="1" applyBorder="1" applyAlignment="1">
      <alignment horizontal="center" vertical="top" wrapText="1"/>
    </xf>
    <xf numFmtId="3" fontId="1" fillId="0" borderId="69" xfId="0" applyNumberFormat="1" applyFont="1" applyBorder="1" applyAlignment="1">
      <alignment vertical="top" wrapText="1"/>
    </xf>
    <xf numFmtId="3" fontId="1" fillId="0" borderId="64" xfId="0" applyNumberFormat="1" applyFont="1" applyBorder="1" applyAlignment="1">
      <alignment vertical="top" wrapText="1"/>
    </xf>
    <xf numFmtId="3" fontId="1" fillId="0" borderId="57" xfId="0" applyNumberFormat="1" applyFont="1" applyBorder="1" applyAlignment="1">
      <alignment horizontal="center" vertical="top" wrapText="1"/>
    </xf>
    <xf numFmtId="3" fontId="1" fillId="7" borderId="8" xfId="0" applyNumberFormat="1" applyFont="1" applyFill="1" applyBorder="1" applyAlignment="1">
      <alignment horizontal="center" vertical="top" wrapText="1"/>
    </xf>
    <xf numFmtId="3" fontId="1" fillId="7" borderId="69" xfId="0" applyNumberFormat="1" applyFont="1" applyFill="1" applyBorder="1" applyAlignment="1">
      <alignment vertical="top" wrapText="1"/>
    </xf>
    <xf numFmtId="3" fontId="1" fillId="7" borderId="64" xfId="0" applyNumberFormat="1" applyFont="1" applyFill="1" applyBorder="1" applyAlignment="1">
      <alignment vertical="top" wrapText="1"/>
    </xf>
    <xf numFmtId="0" fontId="4" fillId="7" borderId="0" xfId="0" applyFont="1" applyFill="1" applyAlignment="1">
      <alignment horizontal="center" vertical="top"/>
    </xf>
    <xf numFmtId="0" fontId="4" fillId="6" borderId="0" xfId="0" applyFont="1" applyFill="1" applyBorder="1" applyAlignment="1">
      <alignment horizontal="center" vertical="top"/>
    </xf>
    <xf numFmtId="3" fontId="3" fillId="8" borderId="39" xfId="0" applyNumberFormat="1" applyFont="1" applyFill="1" applyBorder="1" applyAlignment="1">
      <alignment vertical="top" wrapText="1"/>
    </xf>
    <xf numFmtId="3" fontId="3" fillId="8" borderId="66" xfId="0" applyNumberFormat="1" applyFont="1" applyFill="1" applyBorder="1" applyAlignment="1">
      <alignment vertical="top" wrapText="1"/>
    </xf>
    <xf numFmtId="0" fontId="1" fillId="6" borderId="0" xfId="0" applyFont="1" applyFill="1" applyBorder="1" applyAlignment="1">
      <alignment horizontal="center" vertical="top"/>
    </xf>
    <xf numFmtId="0" fontId="1" fillId="0" borderId="0" xfId="0" applyFont="1" applyBorder="1" applyAlignment="1">
      <alignment horizontal="center" vertical="top"/>
    </xf>
    <xf numFmtId="0" fontId="7" fillId="0" borderId="0" xfId="0" applyNumberFormat="1" applyFont="1" applyAlignment="1">
      <alignment vertical="top"/>
    </xf>
    <xf numFmtId="3" fontId="1" fillId="0" borderId="0" xfId="0" applyNumberFormat="1" applyFont="1" applyAlignment="1">
      <alignment vertical="top"/>
    </xf>
    <xf numFmtId="3" fontId="1" fillId="0" borderId="0" xfId="0" applyNumberFormat="1" applyFont="1" applyAlignment="1">
      <alignment horizontal="center" vertical="top"/>
    </xf>
    <xf numFmtId="3" fontId="17" fillId="0" borderId="0" xfId="0" applyNumberFormat="1" applyFont="1" applyAlignment="1">
      <alignment vertical="top"/>
    </xf>
    <xf numFmtId="3" fontId="17" fillId="0" borderId="0" xfId="0" applyNumberFormat="1" applyFont="1" applyAlignment="1">
      <alignment horizontal="right" vertical="top"/>
    </xf>
    <xf numFmtId="3" fontId="17" fillId="0" borderId="0" xfId="0" applyNumberFormat="1" applyFont="1" applyAlignment="1">
      <alignment horizontal="center" vertical="top"/>
    </xf>
    <xf numFmtId="0" fontId="17" fillId="0" borderId="0" xfId="0" applyFont="1" applyAlignment="1">
      <alignment vertical="top"/>
    </xf>
    <xf numFmtId="3" fontId="1" fillId="0" borderId="29"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0" fontId="15" fillId="6" borderId="0" xfId="0" applyFont="1" applyFill="1" applyBorder="1" applyAlignment="1">
      <alignment vertical="top" wrapText="1"/>
    </xf>
    <xf numFmtId="0" fontId="15" fillId="6" borderId="0" xfId="0" applyFont="1" applyFill="1" applyBorder="1" applyAlignment="1">
      <alignment horizontal="center" vertical="top" wrapText="1"/>
    </xf>
    <xf numFmtId="0" fontId="18" fillId="6" borderId="0" xfId="0" applyFont="1" applyFill="1" applyBorder="1" applyAlignment="1">
      <alignment horizontal="center" vertical="top" wrapText="1"/>
    </xf>
    <xf numFmtId="0" fontId="1" fillId="0" borderId="0" xfId="0" applyFont="1"/>
    <xf numFmtId="0" fontId="2" fillId="0" borderId="0" xfId="0" applyFont="1" applyAlignment="1">
      <alignment horizontal="center"/>
    </xf>
    <xf numFmtId="0" fontId="15" fillId="6" borderId="0" xfId="0" applyFont="1" applyFill="1" applyAlignment="1">
      <alignment horizontal="center" vertical="top"/>
    </xf>
    <xf numFmtId="0" fontId="11" fillId="6" borderId="0" xfId="0" applyFont="1" applyFill="1" applyAlignment="1">
      <alignment horizontal="left" vertical="top"/>
    </xf>
    <xf numFmtId="0" fontId="18" fillId="6" borderId="0" xfId="0" applyFont="1" applyFill="1" applyAlignment="1">
      <alignment vertical="top" wrapText="1"/>
    </xf>
    <xf numFmtId="0" fontId="2" fillId="0" borderId="0" xfId="0" applyFont="1" applyAlignment="1">
      <alignment horizontal="center" vertical="top" wrapText="1"/>
    </xf>
    <xf numFmtId="0" fontId="2" fillId="0" borderId="0" xfId="0" applyFont="1" applyAlignment="1">
      <alignment vertical="top" wrapText="1"/>
    </xf>
    <xf numFmtId="0" fontId="15" fillId="6" borderId="0" xfId="0" applyFont="1" applyFill="1" applyAlignment="1">
      <alignment vertical="top" wrapText="1"/>
    </xf>
    <xf numFmtId="0" fontId="15" fillId="6" borderId="0" xfId="0" applyFont="1" applyFill="1" applyAlignment="1">
      <alignment horizontal="left" vertical="top"/>
    </xf>
    <xf numFmtId="0" fontId="19" fillId="0" borderId="0" xfId="1" applyFont="1" applyBorder="1" applyAlignment="1">
      <alignment vertical="top" wrapText="1"/>
    </xf>
    <xf numFmtId="0" fontId="19" fillId="0" borderId="0" xfId="1" applyFont="1" applyAlignment="1">
      <alignment vertical="center" wrapText="1"/>
    </xf>
    <xf numFmtId="0" fontId="23" fillId="0" borderId="0" xfId="0" applyNumberFormat="1" applyFont="1" applyFill="1" applyAlignment="1" applyProtection="1">
      <alignment wrapText="1" readingOrder="1"/>
    </xf>
    <xf numFmtId="0" fontId="21" fillId="0" borderId="87" xfId="0" applyNumberFormat="1" applyFont="1" applyFill="1" applyBorder="1" applyAlignment="1" applyProtection="1">
      <alignment horizontal="center" wrapText="1" readingOrder="1"/>
    </xf>
    <xf numFmtId="0" fontId="21" fillId="11" borderId="80" xfId="0" applyNumberFormat="1" applyFont="1" applyFill="1" applyBorder="1" applyAlignment="1" applyProtection="1">
      <alignment vertical="top" wrapText="1" readingOrder="1"/>
      <protection locked="0"/>
    </xf>
    <xf numFmtId="0" fontId="21" fillId="11" borderId="81" xfId="0" applyNumberFormat="1" applyFont="1" applyFill="1" applyBorder="1" applyAlignment="1" applyProtection="1">
      <alignment vertical="top" wrapText="1" readingOrder="1"/>
      <protection locked="0"/>
    </xf>
    <xf numFmtId="0" fontId="21" fillId="11" borderId="81" xfId="0" applyNumberFormat="1" applyFont="1" applyFill="1" applyBorder="1" applyAlignment="1" applyProtection="1">
      <alignment horizontal="left" vertical="top" wrapText="1" readingOrder="1"/>
      <protection locked="0"/>
    </xf>
    <xf numFmtId="167" fontId="22" fillId="11" borderId="81" xfId="0" applyNumberFormat="1" applyFont="1" applyFill="1" applyBorder="1" applyAlignment="1" applyProtection="1">
      <alignment horizontal="right" vertical="top" wrapText="1" readingOrder="1"/>
    </xf>
    <xf numFmtId="167" fontId="21" fillId="11" borderId="81" xfId="0" applyNumberFormat="1" applyFont="1" applyFill="1" applyBorder="1" applyAlignment="1" applyProtection="1">
      <alignment horizontal="right" vertical="top" wrapText="1" readingOrder="1"/>
    </xf>
    <xf numFmtId="0" fontId="21" fillId="11" borderId="81" xfId="0" applyNumberFormat="1" applyFont="1" applyFill="1" applyBorder="1" applyAlignment="1" applyProtection="1">
      <alignment horizontal="center" vertical="top" wrapText="1" readingOrder="1"/>
      <protection locked="0"/>
    </xf>
    <xf numFmtId="0" fontId="21" fillId="11" borderId="81" xfId="0" applyNumberFormat="1" applyFont="1" applyFill="1" applyBorder="1" applyAlignment="1" applyProtection="1">
      <alignment horizontal="right" vertical="top" wrapText="1" readingOrder="1"/>
      <protection locked="0"/>
    </xf>
    <xf numFmtId="0" fontId="21" fillId="11" borderId="82" xfId="0" applyNumberFormat="1" applyFont="1" applyFill="1" applyBorder="1" applyAlignment="1" applyProtection="1">
      <alignment horizontal="left" vertical="top" wrapText="1" readingOrder="1"/>
      <protection locked="0"/>
    </xf>
    <xf numFmtId="0" fontId="21" fillId="12" borderId="80" xfId="0" applyNumberFormat="1" applyFont="1" applyFill="1" applyBorder="1" applyAlignment="1" applyProtection="1">
      <alignment vertical="top" wrapText="1" readingOrder="1"/>
      <protection locked="0"/>
    </xf>
    <xf numFmtId="0" fontId="21" fillId="12" borderId="81" xfId="0" applyNumberFormat="1" applyFont="1" applyFill="1" applyBorder="1" applyAlignment="1" applyProtection="1">
      <alignment vertical="top" wrapText="1" readingOrder="1"/>
      <protection locked="0"/>
    </xf>
    <xf numFmtId="0" fontId="21" fillId="12" borderId="81" xfId="0" applyNumberFormat="1" applyFont="1" applyFill="1" applyBorder="1" applyAlignment="1" applyProtection="1">
      <alignment horizontal="left" vertical="top" wrapText="1" readingOrder="1"/>
      <protection locked="0"/>
    </xf>
    <xf numFmtId="167" fontId="22" fillId="12" borderId="81" xfId="0" applyNumberFormat="1" applyFont="1" applyFill="1" applyBorder="1" applyAlignment="1" applyProtection="1">
      <alignment horizontal="right" vertical="top" wrapText="1" readingOrder="1"/>
    </xf>
    <xf numFmtId="167" fontId="21" fillId="12" borderId="81" xfId="0" applyNumberFormat="1" applyFont="1" applyFill="1" applyBorder="1" applyAlignment="1" applyProtection="1">
      <alignment horizontal="right" vertical="top" wrapText="1" readingOrder="1"/>
    </xf>
    <xf numFmtId="0" fontId="21" fillId="12" borderId="81" xfId="0" applyNumberFormat="1" applyFont="1" applyFill="1" applyBorder="1" applyAlignment="1" applyProtection="1">
      <alignment horizontal="center" vertical="top" wrapText="1" readingOrder="1"/>
      <protection locked="0"/>
    </xf>
    <xf numFmtId="0" fontId="21" fillId="12" borderId="81" xfId="0" applyNumberFormat="1" applyFont="1" applyFill="1" applyBorder="1" applyAlignment="1" applyProtection="1">
      <alignment horizontal="right" vertical="top" wrapText="1" readingOrder="1"/>
      <protection locked="0"/>
    </xf>
    <xf numFmtId="0" fontId="21" fillId="12" borderId="82" xfId="0" applyNumberFormat="1" applyFont="1" applyFill="1" applyBorder="1" applyAlignment="1" applyProtection="1">
      <alignment horizontal="left" vertical="top" wrapText="1" readingOrder="1"/>
      <protection locked="0"/>
    </xf>
    <xf numFmtId="0" fontId="23" fillId="0" borderId="83" xfId="0" applyNumberFormat="1" applyFont="1" applyFill="1" applyBorder="1" applyAlignment="1" applyProtection="1">
      <alignment vertical="top" wrapText="1" readingOrder="1"/>
      <protection locked="0"/>
    </xf>
    <xf numFmtId="0" fontId="23" fillId="0" borderId="84" xfId="0" applyNumberFormat="1" applyFont="1" applyFill="1" applyBorder="1" applyAlignment="1" applyProtection="1">
      <alignment vertical="top" wrapText="1" readingOrder="1"/>
      <protection locked="0"/>
    </xf>
    <xf numFmtId="0" fontId="23" fillId="0" borderId="84" xfId="0" applyNumberFormat="1" applyFont="1" applyFill="1" applyBorder="1" applyAlignment="1" applyProtection="1">
      <alignment horizontal="left" vertical="top" wrapText="1" readingOrder="1"/>
      <protection locked="0"/>
    </xf>
    <xf numFmtId="167" fontId="24" fillId="0" borderId="84" xfId="0" applyNumberFormat="1" applyFont="1" applyFill="1" applyBorder="1" applyAlignment="1" applyProtection="1">
      <alignment horizontal="right" vertical="top" wrapText="1" readingOrder="1"/>
      <protection locked="0"/>
    </xf>
    <xf numFmtId="167" fontId="23" fillId="0" borderId="84" xfId="0" applyNumberFormat="1" applyFont="1" applyFill="1" applyBorder="1" applyAlignment="1" applyProtection="1">
      <alignment horizontal="right" vertical="top" wrapText="1" readingOrder="1"/>
      <protection locked="0"/>
    </xf>
    <xf numFmtId="0" fontId="23" fillId="0" borderId="84" xfId="0" applyNumberFormat="1" applyFont="1" applyFill="1" applyBorder="1" applyAlignment="1" applyProtection="1">
      <alignment horizontal="center" vertical="top" wrapText="1" readingOrder="1"/>
      <protection locked="0"/>
    </xf>
    <xf numFmtId="0" fontId="23" fillId="0" borderId="84" xfId="0" applyNumberFormat="1" applyFont="1" applyFill="1" applyBorder="1" applyAlignment="1" applyProtection="1">
      <alignment horizontal="right" vertical="top" wrapText="1" readingOrder="1"/>
      <protection locked="0"/>
    </xf>
    <xf numFmtId="0" fontId="23" fillId="0" borderId="85" xfId="0" applyNumberFormat="1" applyFont="1" applyFill="1" applyBorder="1" applyAlignment="1" applyProtection="1">
      <alignment horizontal="left" vertical="top" wrapText="1" readingOrder="1"/>
      <protection locked="0"/>
    </xf>
    <xf numFmtId="0" fontId="21" fillId="13" borderId="80" xfId="0" applyNumberFormat="1" applyFont="1" applyFill="1" applyBorder="1" applyAlignment="1" applyProtection="1">
      <alignment vertical="top" wrapText="1" readingOrder="1"/>
      <protection locked="0"/>
    </xf>
    <xf numFmtId="0" fontId="21" fillId="13" borderId="81" xfId="0" applyNumberFormat="1" applyFont="1" applyFill="1" applyBorder="1" applyAlignment="1" applyProtection="1">
      <alignment vertical="top" wrapText="1" readingOrder="1"/>
      <protection locked="0"/>
    </xf>
    <xf numFmtId="0" fontId="21" fillId="13" borderId="81" xfId="0" applyNumberFormat="1" applyFont="1" applyFill="1" applyBorder="1" applyAlignment="1" applyProtection="1">
      <alignment horizontal="left" vertical="top" wrapText="1" readingOrder="1"/>
      <protection locked="0"/>
    </xf>
    <xf numFmtId="167" fontId="22" fillId="13" borderId="81" xfId="0" applyNumberFormat="1" applyFont="1" applyFill="1" applyBorder="1" applyAlignment="1" applyProtection="1">
      <alignment horizontal="right" vertical="top" wrapText="1" readingOrder="1"/>
    </xf>
    <xf numFmtId="167" fontId="21" fillId="13" borderId="81" xfId="0" applyNumberFormat="1" applyFont="1" applyFill="1" applyBorder="1" applyAlignment="1" applyProtection="1">
      <alignment horizontal="right" vertical="top" wrapText="1" readingOrder="1"/>
    </xf>
    <xf numFmtId="0" fontId="21" fillId="13" borderId="81" xfId="0" applyNumberFormat="1" applyFont="1" applyFill="1" applyBorder="1" applyAlignment="1" applyProtection="1">
      <alignment horizontal="center" vertical="top" wrapText="1" readingOrder="1"/>
      <protection locked="0"/>
    </xf>
    <xf numFmtId="0" fontId="21" fillId="13" borderId="81" xfId="0" applyNumberFormat="1" applyFont="1" applyFill="1" applyBorder="1" applyAlignment="1" applyProtection="1">
      <alignment horizontal="right" vertical="top" wrapText="1" readingOrder="1"/>
      <protection locked="0"/>
    </xf>
    <xf numFmtId="0" fontId="21" fillId="13" borderId="82" xfId="0" applyNumberFormat="1" applyFont="1" applyFill="1" applyBorder="1" applyAlignment="1" applyProtection="1">
      <alignment horizontal="left" vertical="top" wrapText="1" readingOrder="1"/>
      <protection locked="0"/>
    </xf>
    <xf numFmtId="0" fontId="23" fillId="0" borderId="80" xfId="0" applyNumberFormat="1" applyFont="1" applyFill="1" applyBorder="1" applyAlignment="1" applyProtection="1">
      <alignment vertical="top" wrapText="1" readingOrder="1"/>
      <protection locked="0"/>
    </xf>
    <xf numFmtId="0" fontId="23" fillId="0" borderId="81" xfId="0" applyNumberFormat="1" applyFont="1" applyFill="1" applyBorder="1" applyAlignment="1" applyProtection="1">
      <alignment vertical="top" wrapText="1" readingOrder="1"/>
      <protection locked="0"/>
    </xf>
    <xf numFmtId="0" fontId="23" fillId="0" borderId="81" xfId="0" applyNumberFormat="1" applyFont="1" applyFill="1" applyBorder="1" applyAlignment="1" applyProtection="1">
      <alignment horizontal="left" vertical="top" wrapText="1" readingOrder="1"/>
      <protection locked="0"/>
    </xf>
    <xf numFmtId="167" fontId="24" fillId="0" borderId="81" xfId="0" applyNumberFormat="1" applyFont="1" applyFill="1" applyBorder="1" applyAlignment="1" applyProtection="1">
      <alignment horizontal="right" vertical="top" wrapText="1" readingOrder="1"/>
    </xf>
    <xf numFmtId="167" fontId="23" fillId="0" borderId="81" xfId="0" applyNumberFormat="1" applyFont="1" applyFill="1" applyBorder="1" applyAlignment="1" applyProtection="1">
      <alignment horizontal="right" vertical="top" wrapText="1" readingOrder="1"/>
    </xf>
    <xf numFmtId="0" fontId="23" fillId="0" borderId="81" xfId="0" applyNumberFormat="1" applyFont="1" applyFill="1" applyBorder="1" applyAlignment="1" applyProtection="1">
      <alignment horizontal="center" vertical="top" wrapText="1" readingOrder="1"/>
      <protection locked="0"/>
    </xf>
    <xf numFmtId="0" fontId="23" fillId="0" borderId="81" xfId="0" applyNumberFormat="1" applyFont="1" applyFill="1" applyBorder="1" applyAlignment="1" applyProtection="1">
      <alignment horizontal="right" vertical="top" wrapText="1" readingOrder="1"/>
      <protection locked="0"/>
    </xf>
    <xf numFmtId="0" fontId="23" fillId="0" borderId="82" xfId="0" applyNumberFormat="1" applyFont="1" applyFill="1" applyBorder="1" applyAlignment="1" applyProtection="1">
      <alignment horizontal="left" vertical="top" wrapText="1" readingOrder="1"/>
      <protection locked="0"/>
    </xf>
    <xf numFmtId="167" fontId="24" fillId="0" borderId="81" xfId="0" applyNumberFormat="1" applyFont="1" applyFill="1" applyBorder="1" applyAlignment="1" applyProtection="1">
      <alignment horizontal="right" vertical="top" wrapText="1" readingOrder="1"/>
      <protection locked="0"/>
    </xf>
    <xf numFmtId="167" fontId="23" fillId="0" borderId="81" xfId="0" applyNumberFormat="1" applyFont="1" applyFill="1" applyBorder="1" applyAlignment="1" applyProtection="1">
      <alignment horizontal="right" vertical="top" wrapText="1" readingOrder="1"/>
      <protection locked="0"/>
    </xf>
    <xf numFmtId="0" fontId="23" fillId="0" borderId="89" xfId="0" applyNumberFormat="1" applyFont="1" applyFill="1" applyBorder="1" applyAlignment="1" applyProtection="1">
      <alignment vertical="top" wrapText="1" readingOrder="1"/>
      <protection locked="0"/>
    </xf>
    <xf numFmtId="0" fontId="23" fillId="0" borderId="90" xfId="0" applyNumberFormat="1" applyFont="1" applyFill="1" applyBorder="1" applyAlignment="1" applyProtection="1">
      <alignment vertical="top" wrapText="1" readingOrder="1"/>
      <protection locked="0"/>
    </xf>
    <xf numFmtId="0" fontId="23" fillId="0" borderId="90" xfId="0" applyNumberFormat="1" applyFont="1" applyFill="1" applyBorder="1" applyAlignment="1" applyProtection="1">
      <alignment horizontal="left" vertical="top" wrapText="1" readingOrder="1"/>
      <protection locked="0"/>
    </xf>
    <xf numFmtId="167" fontId="24" fillId="0" borderId="90" xfId="0" applyNumberFormat="1" applyFont="1" applyFill="1" applyBorder="1" applyAlignment="1" applyProtection="1">
      <alignment horizontal="right" vertical="top" wrapText="1" readingOrder="1"/>
      <protection locked="0"/>
    </xf>
    <xf numFmtId="167" fontId="23" fillId="0" borderId="90" xfId="0" applyNumberFormat="1" applyFont="1" applyFill="1" applyBorder="1" applyAlignment="1" applyProtection="1">
      <alignment horizontal="right" vertical="top" wrapText="1" readingOrder="1"/>
      <protection locked="0"/>
    </xf>
    <xf numFmtId="0" fontId="23" fillId="0" borderId="90" xfId="0" applyNumberFormat="1" applyFont="1" applyFill="1" applyBorder="1" applyAlignment="1" applyProtection="1">
      <alignment horizontal="center" vertical="top" wrapText="1" readingOrder="1"/>
      <protection locked="0"/>
    </xf>
    <xf numFmtId="0" fontId="23" fillId="0" borderId="90" xfId="0" applyNumberFormat="1" applyFont="1" applyFill="1" applyBorder="1" applyAlignment="1" applyProtection="1">
      <alignment horizontal="right" vertical="top" wrapText="1" readingOrder="1"/>
      <protection locked="0"/>
    </xf>
    <xf numFmtId="0" fontId="23" fillId="0" borderId="91" xfId="0" applyNumberFormat="1" applyFont="1" applyFill="1" applyBorder="1" applyAlignment="1" applyProtection="1">
      <alignment horizontal="left" vertical="top" wrapText="1" readingOrder="1"/>
      <protection locked="0"/>
    </xf>
    <xf numFmtId="0" fontId="23" fillId="0" borderId="0" xfId="0" applyNumberFormat="1" applyFont="1" applyFill="1" applyAlignment="1" applyProtection="1">
      <alignment vertical="top" wrapText="1" readingOrder="1"/>
      <protection locked="0"/>
    </xf>
    <xf numFmtId="0" fontId="23" fillId="0" borderId="0" xfId="0" applyNumberFormat="1" applyFont="1" applyFill="1" applyAlignment="1" applyProtection="1">
      <alignment horizontal="left" vertical="top" wrapText="1" readingOrder="1"/>
      <protection locked="0"/>
    </xf>
    <xf numFmtId="167" fontId="24" fillId="0" borderId="0" xfId="0" applyNumberFormat="1" applyFont="1" applyFill="1" applyAlignment="1" applyProtection="1">
      <alignment horizontal="right" vertical="top" wrapText="1" readingOrder="1"/>
      <protection locked="0"/>
    </xf>
    <xf numFmtId="167" fontId="23" fillId="0" borderId="0" xfId="0" applyNumberFormat="1" applyFont="1" applyFill="1" applyAlignment="1" applyProtection="1">
      <alignment horizontal="right" vertical="top" wrapText="1" readingOrder="1"/>
      <protection locked="0"/>
    </xf>
    <xf numFmtId="0" fontId="23" fillId="0" borderId="0" xfId="0" applyNumberFormat="1" applyFont="1" applyFill="1" applyAlignment="1" applyProtection="1">
      <alignment horizontal="center" vertical="top" wrapText="1" readingOrder="1"/>
      <protection locked="0"/>
    </xf>
    <xf numFmtId="0" fontId="23" fillId="0" borderId="0" xfId="0" applyNumberFormat="1" applyFont="1" applyFill="1" applyAlignment="1" applyProtection="1">
      <alignment horizontal="right" vertical="top" wrapText="1" readingOrder="1"/>
      <protection locked="0"/>
    </xf>
    <xf numFmtId="0" fontId="21" fillId="0" borderId="84" xfId="0" applyNumberFormat="1" applyFont="1" applyFill="1" applyBorder="1" applyAlignment="1" applyProtection="1">
      <alignment horizontal="center" wrapText="1" readingOrder="1"/>
    </xf>
    <xf numFmtId="0" fontId="22" fillId="0" borderId="84" xfId="0" applyNumberFormat="1" applyFont="1" applyFill="1" applyBorder="1" applyAlignment="1" applyProtection="1">
      <alignment horizontal="center" wrapText="1" readingOrder="1"/>
    </xf>
    <xf numFmtId="0" fontId="24" fillId="0" borderId="0" xfId="0" applyNumberFormat="1" applyFont="1" applyFill="1" applyAlignment="1" applyProtection="1">
      <alignment wrapText="1" readingOrder="1"/>
    </xf>
    <xf numFmtId="0" fontId="21" fillId="14" borderId="84" xfId="0" applyNumberFormat="1" applyFont="1" applyFill="1" applyBorder="1" applyAlignment="1" applyProtection="1">
      <alignment vertical="top" wrapText="1" readingOrder="1"/>
      <protection locked="0"/>
    </xf>
    <xf numFmtId="0" fontId="21" fillId="14" borderId="84" xfId="0" applyNumberFormat="1" applyFont="1" applyFill="1" applyBorder="1" applyAlignment="1" applyProtection="1">
      <alignment horizontal="right" vertical="top" wrapText="1" readingOrder="1"/>
      <protection locked="0"/>
    </xf>
    <xf numFmtId="167" fontId="21" fillId="14" borderId="84" xfId="0" applyNumberFormat="1" applyFont="1" applyFill="1" applyBorder="1" applyAlignment="1" applyProtection="1">
      <alignment horizontal="right" vertical="top" wrapText="1" readingOrder="1"/>
    </xf>
    <xf numFmtId="167" fontId="22" fillId="14" borderId="84" xfId="0" applyNumberFormat="1" applyFont="1" applyFill="1" applyBorder="1" applyAlignment="1" applyProtection="1">
      <alignment horizontal="right" vertical="top" wrapText="1" readingOrder="1"/>
    </xf>
    <xf numFmtId="0" fontId="22" fillId="14" borderId="84" xfId="0" applyNumberFormat="1" applyFont="1" applyFill="1" applyBorder="1" applyAlignment="1" applyProtection="1">
      <alignment horizontal="right" vertical="top" wrapText="1" readingOrder="1"/>
      <protection locked="0"/>
    </xf>
    <xf numFmtId="0" fontId="22" fillId="14" borderId="84" xfId="0" applyNumberFormat="1" applyFont="1" applyFill="1" applyBorder="1" applyAlignment="1" applyProtection="1">
      <alignment vertical="top" wrapText="1" readingOrder="1"/>
      <protection locked="0"/>
    </xf>
    <xf numFmtId="0" fontId="24" fillId="0" borderId="84" xfId="0" applyNumberFormat="1" applyFont="1" applyFill="1" applyBorder="1" applyAlignment="1" applyProtection="1">
      <alignment vertical="top" wrapText="1" readingOrder="1"/>
      <protection locked="0"/>
    </xf>
    <xf numFmtId="0" fontId="24" fillId="0" borderId="0" xfId="0" applyNumberFormat="1" applyFont="1" applyFill="1" applyAlignment="1" applyProtection="1">
      <alignment horizontal="left" vertical="top" wrapText="1" readingOrder="1"/>
      <protection locked="0"/>
    </xf>
    <xf numFmtId="0" fontId="24" fillId="0" borderId="0" xfId="0" applyNumberFormat="1" applyFont="1" applyFill="1" applyAlignment="1" applyProtection="1">
      <alignment horizontal="center" vertical="top" wrapText="1" readingOrder="1"/>
      <protection locked="0"/>
    </xf>
    <xf numFmtId="164" fontId="24" fillId="0" borderId="0" xfId="0" applyNumberFormat="1" applyFont="1" applyFill="1" applyAlignment="1" applyProtection="1">
      <alignment horizontal="right" vertical="top" wrapText="1" readingOrder="1"/>
      <protection locked="0"/>
    </xf>
    <xf numFmtId="0" fontId="24" fillId="0" borderId="0" xfId="0" applyNumberFormat="1" applyFont="1" applyFill="1" applyAlignment="1" applyProtection="1">
      <alignment vertical="top" wrapText="1" readingOrder="1"/>
      <protection locked="0"/>
    </xf>
    <xf numFmtId="0" fontId="24" fillId="0" borderId="90" xfId="0" applyNumberFormat="1" applyFont="1" applyFill="1" applyBorder="1" applyAlignment="1" applyProtection="1">
      <alignment horizontal="center" vertical="top" wrapText="1" readingOrder="1"/>
      <protection locked="0"/>
    </xf>
    <xf numFmtId="0" fontId="24" fillId="0" borderId="90" xfId="0" applyNumberFormat="1" applyFont="1" applyFill="1" applyBorder="1" applyAlignment="1" applyProtection="1">
      <alignment horizontal="left" vertical="top" wrapText="1" readingOrder="1"/>
      <protection locked="0"/>
    </xf>
    <xf numFmtId="164" fontId="24" fillId="0" borderId="90" xfId="0" applyNumberFormat="1" applyFont="1" applyFill="1" applyBorder="1" applyAlignment="1" applyProtection="1">
      <alignment horizontal="right" vertical="top" wrapText="1" readingOrder="1"/>
      <protection locked="0"/>
    </xf>
    <xf numFmtId="0" fontId="24" fillId="0" borderId="90" xfId="0" applyNumberFormat="1" applyFont="1" applyFill="1" applyBorder="1" applyAlignment="1" applyProtection="1">
      <alignment vertical="top" wrapText="1" readingOrder="1"/>
      <protection locked="0"/>
    </xf>
    <xf numFmtId="0" fontId="24" fillId="0" borderId="89" xfId="0" applyNumberFormat="1" applyFont="1" applyFill="1" applyBorder="1" applyAlignment="1" applyProtection="1">
      <alignmen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0" borderId="81" xfId="0" applyNumberFormat="1" applyFont="1" applyFill="1" applyBorder="1" applyAlignment="1" applyProtection="1">
      <alignment horizontal="center" vertical="top" wrapText="1" readingOrder="1"/>
      <protection locked="0"/>
    </xf>
    <xf numFmtId="0" fontId="24" fillId="0" borderId="81" xfId="0" applyNumberFormat="1" applyFont="1" applyFill="1" applyBorder="1" applyAlignment="1" applyProtection="1">
      <alignment horizontal="left" vertical="top" wrapText="1" readingOrder="1"/>
      <protection locked="0"/>
    </xf>
    <xf numFmtId="164" fontId="24" fillId="0" borderId="81" xfId="0" applyNumberFormat="1" applyFont="1" applyFill="1" applyBorder="1" applyAlignment="1" applyProtection="1">
      <alignment horizontal="right" vertical="top" wrapText="1" readingOrder="1"/>
      <protection locked="0"/>
    </xf>
    <xf numFmtId="0" fontId="24" fillId="0" borderId="81" xfId="0" applyNumberFormat="1" applyFont="1" applyFill="1" applyBorder="1" applyAlignment="1" applyProtection="1">
      <alignment vertical="top" wrapText="1" readingOrder="1"/>
      <protection locked="0"/>
    </xf>
    <xf numFmtId="0" fontId="24" fillId="0" borderId="80" xfId="0" applyNumberFormat="1" applyFont="1" applyFill="1" applyBorder="1" applyAlignment="1" applyProtection="1">
      <alignment vertical="top" wrapText="1" readingOrder="1"/>
      <protection locked="0"/>
    </xf>
    <xf numFmtId="0" fontId="24" fillId="0" borderId="85" xfId="0" applyNumberFormat="1" applyFont="1" applyFill="1" applyBorder="1" applyAlignment="1" applyProtection="1">
      <alignment horizontal="left" vertical="top" wrapText="1" readingOrder="1"/>
      <protection locked="0"/>
    </xf>
    <xf numFmtId="0" fontId="24" fillId="0" borderId="84" xfId="0" applyNumberFormat="1" applyFont="1" applyFill="1" applyBorder="1" applyAlignment="1" applyProtection="1">
      <alignment horizontal="center" vertical="top" wrapText="1" readingOrder="1"/>
      <protection locked="0"/>
    </xf>
    <xf numFmtId="0" fontId="24" fillId="0" borderId="84" xfId="0" applyNumberFormat="1" applyFont="1" applyFill="1" applyBorder="1" applyAlignment="1" applyProtection="1">
      <alignment horizontal="left" vertical="top" wrapText="1" readingOrder="1"/>
      <protection locked="0"/>
    </xf>
    <xf numFmtId="164" fontId="24" fillId="0" borderId="84" xfId="0" applyNumberFormat="1" applyFont="1" applyFill="1" applyBorder="1" applyAlignment="1" applyProtection="1">
      <alignment horizontal="right" vertical="top" wrapText="1" readingOrder="1"/>
      <protection locked="0"/>
    </xf>
    <xf numFmtId="0" fontId="24" fillId="0" borderId="83" xfId="0" applyNumberFormat="1" applyFont="1" applyFill="1" applyBorder="1" applyAlignment="1" applyProtection="1">
      <alignment vertical="top" wrapText="1" readingOrder="1"/>
      <protection locked="0"/>
    </xf>
    <xf numFmtId="164" fontId="24" fillId="0" borderId="81" xfId="0" applyNumberFormat="1" applyFont="1" applyFill="1" applyBorder="1" applyAlignment="1" applyProtection="1">
      <alignment horizontal="right" vertical="top" wrapText="1" readingOrder="1"/>
    </xf>
    <xf numFmtId="0" fontId="22" fillId="13" borderId="82" xfId="0" applyNumberFormat="1" applyFont="1" applyFill="1" applyBorder="1" applyAlignment="1" applyProtection="1">
      <alignment horizontal="left" vertical="top" wrapText="1" readingOrder="1"/>
      <protection locked="0"/>
    </xf>
    <xf numFmtId="0" fontId="22" fillId="13" borderId="81" xfId="0" applyNumberFormat="1" applyFont="1" applyFill="1" applyBorder="1" applyAlignment="1" applyProtection="1">
      <alignment horizontal="center" vertical="top" wrapText="1" readingOrder="1"/>
      <protection locked="0"/>
    </xf>
    <xf numFmtId="0" fontId="22" fillId="13" borderId="81" xfId="0" applyNumberFormat="1" applyFont="1" applyFill="1" applyBorder="1" applyAlignment="1" applyProtection="1">
      <alignment horizontal="left" vertical="top" wrapText="1" readingOrder="1"/>
      <protection locked="0"/>
    </xf>
    <xf numFmtId="164" fontId="22" fillId="13" borderId="81" xfId="0" applyNumberFormat="1" applyFont="1" applyFill="1" applyBorder="1" applyAlignment="1" applyProtection="1">
      <alignment horizontal="right" vertical="top" wrapText="1" readingOrder="1"/>
    </xf>
    <xf numFmtId="0" fontId="22" fillId="13" borderId="81" xfId="0" applyNumberFormat="1" applyFont="1" applyFill="1" applyBorder="1" applyAlignment="1" applyProtection="1">
      <alignment vertical="top" wrapText="1" readingOrder="1"/>
      <protection locked="0"/>
    </xf>
    <xf numFmtId="0" fontId="22" fillId="13" borderId="80" xfId="0" applyNumberFormat="1" applyFont="1" applyFill="1" applyBorder="1" applyAlignment="1" applyProtection="1">
      <alignment vertical="top" wrapText="1" readingOrder="1"/>
      <protection locked="0"/>
    </xf>
    <xf numFmtId="164" fontId="17" fillId="0" borderId="84" xfId="0" applyNumberFormat="1" applyFont="1" applyFill="1" applyBorder="1" applyAlignment="1" applyProtection="1">
      <alignment horizontal="right" vertical="top" wrapText="1" readingOrder="1"/>
      <protection locked="0"/>
    </xf>
    <xf numFmtId="0" fontId="22" fillId="12" borderId="81" xfId="0" applyNumberFormat="1" applyFont="1" applyFill="1" applyBorder="1" applyAlignment="1" applyProtection="1">
      <alignment horizontal="left" vertical="top" wrapText="1" readingOrder="1"/>
      <protection locked="0"/>
    </xf>
    <xf numFmtId="164" fontId="22" fillId="12" borderId="81" xfId="0" applyNumberFormat="1" applyFont="1" applyFill="1" applyBorder="1" applyAlignment="1" applyProtection="1">
      <alignment horizontal="right" vertical="top" wrapText="1" readingOrder="1"/>
    </xf>
    <xf numFmtId="0" fontId="22" fillId="12" borderId="81" xfId="0" applyNumberFormat="1" applyFont="1" applyFill="1" applyBorder="1" applyAlignment="1" applyProtection="1">
      <alignment vertical="top" wrapText="1" readingOrder="1"/>
      <protection locked="0"/>
    </xf>
    <xf numFmtId="0" fontId="22" fillId="12" borderId="80" xfId="0" applyNumberFormat="1" applyFont="1" applyFill="1" applyBorder="1" applyAlignment="1" applyProtection="1">
      <alignment vertical="top" wrapText="1" readingOrder="1"/>
      <protection locked="0"/>
    </xf>
    <xf numFmtId="0" fontId="22" fillId="11" borderId="82" xfId="0" applyNumberFormat="1" applyFont="1" applyFill="1" applyBorder="1" applyAlignment="1" applyProtection="1">
      <alignment horizontal="left" vertical="top" wrapText="1" readingOrder="1"/>
      <protection locked="0"/>
    </xf>
    <xf numFmtId="0" fontId="22" fillId="11" borderId="81" xfId="0" applyNumberFormat="1" applyFont="1" applyFill="1" applyBorder="1" applyAlignment="1" applyProtection="1">
      <alignment horizontal="center" vertical="top" wrapText="1" readingOrder="1"/>
      <protection locked="0"/>
    </xf>
    <xf numFmtId="0" fontId="22" fillId="11" borderId="81" xfId="0" applyNumberFormat="1" applyFont="1" applyFill="1" applyBorder="1" applyAlignment="1" applyProtection="1">
      <alignment horizontal="left" vertical="top" wrapText="1" readingOrder="1"/>
      <protection locked="0"/>
    </xf>
    <xf numFmtId="164" fontId="22" fillId="11" borderId="81" xfId="0" applyNumberFormat="1" applyFont="1" applyFill="1" applyBorder="1" applyAlignment="1" applyProtection="1">
      <alignment horizontal="right" vertical="top" wrapText="1" readingOrder="1"/>
    </xf>
    <xf numFmtId="0" fontId="22" fillId="11" borderId="81" xfId="0" applyNumberFormat="1" applyFont="1" applyFill="1" applyBorder="1" applyAlignment="1" applyProtection="1">
      <alignment vertical="top" wrapText="1" readingOrder="1"/>
      <protection locked="0"/>
    </xf>
    <xf numFmtId="0" fontId="22" fillId="11" borderId="80" xfId="0" applyNumberFormat="1" applyFont="1" applyFill="1" applyBorder="1" applyAlignment="1" applyProtection="1">
      <alignment vertical="top" wrapText="1" readingOrder="1"/>
      <protection locked="0"/>
    </xf>
    <xf numFmtId="164" fontId="17" fillId="0" borderId="81" xfId="0" applyNumberFormat="1" applyFont="1" applyFill="1" applyBorder="1" applyAlignment="1" applyProtection="1">
      <alignment horizontal="right" vertical="top" wrapText="1" readingOrder="1"/>
    </xf>
    <xf numFmtId="0" fontId="24" fillId="9" borderId="80" xfId="0" applyNumberFormat="1" applyFont="1" applyFill="1" applyBorder="1" applyAlignment="1" applyProtection="1">
      <alignment vertical="top" wrapText="1" readingOrder="1"/>
      <protection locked="0"/>
    </xf>
    <xf numFmtId="0" fontId="24" fillId="9" borderId="81" xfId="0" applyNumberFormat="1" applyFont="1" applyFill="1" applyBorder="1" applyAlignment="1" applyProtection="1">
      <alignment vertical="top" wrapText="1" readingOrder="1"/>
      <protection locked="0"/>
    </xf>
    <xf numFmtId="0" fontId="24" fillId="9" borderId="82" xfId="0" applyNumberFormat="1" applyFont="1" applyFill="1" applyBorder="1" applyAlignment="1" applyProtection="1">
      <alignment horizontal="left" vertical="top" wrapText="1" readingOrder="1"/>
      <protection locked="0"/>
    </xf>
    <xf numFmtId="0" fontId="22" fillId="0" borderId="84" xfId="0" applyNumberFormat="1" applyFont="1" applyFill="1" applyBorder="1" applyAlignment="1" applyProtection="1">
      <alignment horizontal="center" vertical="top" wrapText="1" readingOrder="1"/>
    </xf>
    <xf numFmtId="0" fontId="25" fillId="0" borderId="0" xfId="0" applyNumberFormat="1" applyFont="1" applyFill="1" applyAlignment="1" applyProtection="1">
      <alignment wrapText="1"/>
    </xf>
    <xf numFmtId="0" fontId="24" fillId="0" borderId="91" xfId="0" applyNumberFormat="1" applyFont="1" applyFill="1" applyBorder="1" applyAlignment="1" applyProtection="1">
      <alignment horizontal="left" vertical="top" wrapText="1" readingOrder="1"/>
      <protection locked="0"/>
    </xf>
    <xf numFmtId="0" fontId="25" fillId="0" borderId="0" xfId="0" applyNumberFormat="1" applyFont="1" applyFill="1" applyAlignment="1" applyProtection="1">
      <alignment vertical="top" wrapText="1"/>
    </xf>
    <xf numFmtId="0" fontId="25" fillId="0" borderId="0" xfId="0" applyNumberFormat="1" applyFont="1" applyFill="1" applyAlignment="1" applyProtection="1">
      <alignment horizontal="right" wrapText="1"/>
    </xf>
    <xf numFmtId="0" fontId="24" fillId="10" borderId="81" xfId="0" applyNumberFormat="1" applyFont="1" applyFill="1" applyBorder="1" applyAlignment="1" applyProtection="1">
      <alignment vertical="top" wrapText="1" readingOrder="1"/>
      <protection locked="0"/>
    </xf>
    <xf numFmtId="0" fontId="24" fillId="7" borderId="84" xfId="0" applyNumberFormat="1" applyFont="1" applyFill="1" applyBorder="1" applyAlignment="1" applyProtection="1">
      <alignment horizontal="left" vertical="top" wrapText="1" readingOrder="1"/>
      <protection locked="0"/>
    </xf>
    <xf numFmtId="0" fontId="24" fillId="7" borderId="84" xfId="0" applyNumberFormat="1" applyFont="1" applyFill="1" applyBorder="1" applyAlignment="1" applyProtection="1">
      <alignment horizontal="center" vertical="top" wrapText="1" readingOrder="1"/>
      <protection locked="0"/>
    </xf>
    <xf numFmtId="0" fontId="24" fillId="10" borderId="94" xfId="0" applyNumberFormat="1" applyFont="1" applyFill="1" applyBorder="1" applyAlignment="1" applyProtection="1">
      <alignment vertical="top" wrapText="1" readingOrder="1"/>
      <protection locked="0"/>
    </xf>
    <xf numFmtId="0" fontId="24" fillId="10" borderId="80" xfId="0" applyNumberFormat="1" applyFont="1" applyFill="1" applyBorder="1" applyAlignment="1" applyProtection="1">
      <alignment vertical="top" wrapText="1" readingOrder="1"/>
      <protection locked="0"/>
    </xf>
    <xf numFmtId="0" fontId="15" fillId="0" borderId="0" xfId="0" applyFont="1" applyBorder="1" applyAlignment="1">
      <alignment horizontal="center" vertical="top" wrapText="1"/>
    </xf>
    <xf numFmtId="0" fontId="24" fillId="7" borderId="105" xfId="0" applyNumberFormat="1" applyFont="1" applyFill="1" applyBorder="1" applyAlignment="1" applyProtection="1">
      <alignment vertical="top" wrapText="1" readingOrder="1"/>
      <protection locked="0"/>
    </xf>
    <xf numFmtId="0" fontId="24" fillId="7" borderId="81" xfId="0" applyNumberFormat="1" applyFont="1" applyFill="1" applyBorder="1" applyAlignment="1" applyProtection="1">
      <alignment horizontal="left" vertical="top" wrapText="1" readingOrder="1"/>
      <protection locked="0"/>
    </xf>
    <xf numFmtId="0" fontId="24" fillId="7" borderId="81" xfId="0" applyNumberFormat="1" applyFont="1" applyFill="1" applyBorder="1" applyAlignment="1" applyProtection="1">
      <alignment horizontal="center" vertical="top" wrapText="1" readingOrder="1"/>
      <protection locked="0"/>
    </xf>
    <xf numFmtId="0" fontId="1" fillId="10" borderId="82" xfId="0" applyNumberFormat="1" applyFont="1" applyFill="1" applyBorder="1" applyAlignment="1" applyProtection="1">
      <alignment horizontal="left" vertical="top" wrapText="1" readingOrder="1"/>
      <protection locked="0"/>
    </xf>
    <xf numFmtId="0" fontId="24" fillId="10" borderId="82" xfId="0" applyNumberFormat="1" applyFont="1" applyFill="1" applyBorder="1" applyAlignment="1" applyProtection="1">
      <alignment horizontal="left" vertical="top" wrapText="1" readingOrder="1"/>
      <protection locked="0"/>
    </xf>
    <xf numFmtId="0" fontId="24" fillId="10" borderId="84" xfId="0" applyNumberFormat="1" applyFont="1" applyFill="1" applyBorder="1" applyAlignment="1" applyProtection="1">
      <alignment vertical="top" wrapText="1" readingOrder="1"/>
      <protection locked="0"/>
    </xf>
    <xf numFmtId="0" fontId="24" fillId="10" borderId="85" xfId="0" applyNumberFormat="1" applyFont="1" applyFill="1" applyBorder="1" applyAlignment="1" applyProtection="1">
      <alignment horizontal="left" vertical="top" wrapText="1" readingOrder="1"/>
      <protection locked="0"/>
    </xf>
    <xf numFmtId="0" fontId="24" fillId="10" borderId="81" xfId="0" applyNumberFormat="1" applyFont="1" applyFill="1" applyBorder="1" applyAlignment="1" applyProtection="1">
      <alignment horizontal="left" vertical="top" wrapText="1" readingOrder="1"/>
      <protection locked="0"/>
    </xf>
    <xf numFmtId="0" fontId="24" fillId="10" borderId="81" xfId="0" applyNumberFormat="1" applyFont="1" applyFill="1" applyBorder="1" applyAlignment="1" applyProtection="1">
      <alignment horizontal="center" vertical="top" wrapText="1" readingOrder="1"/>
      <protection locked="0"/>
    </xf>
    <xf numFmtId="0" fontId="24" fillId="9" borderId="81" xfId="0" applyNumberFormat="1" applyFont="1" applyFill="1" applyBorder="1" applyAlignment="1" applyProtection="1">
      <alignment horizontal="left" vertical="top" wrapText="1" readingOrder="1"/>
      <protection locked="0"/>
    </xf>
    <xf numFmtId="0" fontId="24" fillId="9" borderId="81" xfId="0" applyNumberFormat="1" applyFont="1" applyFill="1" applyBorder="1" applyAlignment="1" applyProtection="1">
      <alignment horizontal="center" vertical="top" wrapText="1" readingOrder="1"/>
      <protection locked="0"/>
    </xf>
    <xf numFmtId="0" fontId="24" fillId="10" borderId="84" xfId="0" applyNumberFormat="1" applyFont="1" applyFill="1" applyBorder="1" applyAlignment="1" applyProtection="1">
      <alignment horizontal="left" vertical="top" wrapText="1" readingOrder="1"/>
      <protection locked="0"/>
    </xf>
    <xf numFmtId="0" fontId="24" fillId="10" borderId="84" xfId="0" applyNumberFormat="1" applyFont="1" applyFill="1" applyBorder="1" applyAlignment="1" applyProtection="1">
      <alignment horizontal="center" vertical="top" wrapText="1" readingOrder="1"/>
      <protection locked="0"/>
    </xf>
    <xf numFmtId="0" fontId="1" fillId="10" borderId="81" xfId="0" applyNumberFormat="1" applyFont="1" applyFill="1" applyBorder="1" applyAlignment="1" applyProtection="1">
      <alignment horizontal="left" vertical="top" wrapText="1" readingOrder="1"/>
      <protection locked="0"/>
    </xf>
    <xf numFmtId="0" fontId="1" fillId="10" borderId="81" xfId="0" applyNumberFormat="1" applyFont="1" applyFill="1" applyBorder="1" applyAlignment="1" applyProtection="1">
      <alignment horizontal="center" vertical="top" wrapText="1" readingOrder="1"/>
      <protection locked="0"/>
    </xf>
    <xf numFmtId="0" fontId="24" fillId="7" borderId="85" xfId="0" applyNumberFormat="1" applyFont="1" applyFill="1" applyBorder="1" applyAlignment="1" applyProtection="1">
      <alignment horizontal="left" vertical="top" wrapText="1" readingOrder="1"/>
      <protection locked="0"/>
    </xf>
    <xf numFmtId="2" fontId="24" fillId="7" borderId="84" xfId="0" applyNumberFormat="1" applyFont="1" applyFill="1" applyBorder="1" applyAlignment="1" applyProtection="1">
      <alignment horizontal="right" vertical="top" wrapText="1" readingOrder="1"/>
      <protection locked="0"/>
    </xf>
    <xf numFmtId="2" fontId="25" fillId="0" borderId="0" xfId="0" applyNumberFormat="1" applyFont="1" applyFill="1" applyAlignment="1" applyProtection="1">
      <alignment wrapText="1"/>
    </xf>
    <xf numFmtId="2" fontId="22" fillId="0" borderId="87" xfId="0" applyNumberFormat="1" applyFont="1" applyFill="1" applyBorder="1" applyAlignment="1" applyProtection="1">
      <alignment horizontal="center" vertical="top" wrapText="1" readingOrder="1"/>
    </xf>
    <xf numFmtId="2" fontId="22" fillId="11" borderId="81" xfId="0" applyNumberFormat="1" applyFont="1" applyFill="1" applyBorder="1" applyAlignment="1" applyProtection="1">
      <alignment horizontal="right" vertical="top" wrapText="1" readingOrder="1"/>
      <protection locked="0"/>
    </xf>
    <xf numFmtId="2" fontId="24" fillId="0" borderId="84" xfId="0" applyNumberFormat="1" applyFont="1" applyFill="1" applyBorder="1" applyAlignment="1" applyProtection="1">
      <alignment horizontal="right" vertical="top" wrapText="1" readingOrder="1"/>
      <protection locked="0"/>
    </xf>
    <xf numFmtId="2" fontId="22" fillId="13" borderId="81" xfId="0" applyNumberFormat="1" applyFont="1" applyFill="1" applyBorder="1" applyAlignment="1" applyProtection="1">
      <alignment horizontal="right" vertical="top" wrapText="1" readingOrder="1"/>
      <protection locked="0"/>
    </xf>
    <xf numFmtId="2" fontId="24" fillId="0" borderId="81" xfId="0" applyNumberFormat="1" applyFont="1" applyFill="1" applyBorder="1" applyAlignment="1" applyProtection="1">
      <alignment horizontal="right" vertical="top" wrapText="1" readingOrder="1"/>
      <protection locked="0"/>
    </xf>
    <xf numFmtId="2" fontId="24" fillId="10" borderId="81" xfId="0" applyNumberFormat="1" applyFont="1" applyFill="1" applyBorder="1" applyAlignment="1" applyProtection="1">
      <alignment horizontal="right" vertical="top" wrapText="1" readingOrder="1"/>
      <protection locked="0"/>
    </xf>
    <xf numFmtId="2" fontId="24" fillId="9" borderId="81" xfId="0" applyNumberFormat="1" applyFont="1" applyFill="1" applyBorder="1" applyAlignment="1" applyProtection="1">
      <alignment horizontal="right" vertical="top" wrapText="1" readingOrder="1"/>
      <protection locked="0"/>
    </xf>
    <xf numFmtId="2" fontId="24" fillId="10" borderId="84" xfId="0" applyNumberFormat="1" applyFont="1" applyFill="1" applyBorder="1" applyAlignment="1" applyProtection="1">
      <alignment horizontal="right" vertical="top" wrapText="1" readingOrder="1"/>
      <protection locked="0"/>
    </xf>
    <xf numFmtId="2" fontId="1" fillId="10" borderId="81" xfId="0" applyNumberFormat="1" applyFont="1" applyFill="1" applyBorder="1" applyAlignment="1" applyProtection="1">
      <alignment horizontal="right" vertical="top" wrapText="1" readingOrder="1"/>
      <protection locked="0"/>
    </xf>
    <xf numFmtId="2" fontId="24" fillId="7" borderId="81" xfId="0" applyNumberFormat="1" applyFont="1" applyFill="1" applyBorder="1" applyAlignment="1" applyProtection="1">
      <alignment horizontal="right" vertical="top" wrapText="1" readingOrder="1"/>
      <protection locked="0"/>
    </xf>
    <xf numFmtId="2" fontId="24" fillId="0" borderId="90" xfId="0" applyNumberFormat="1" applyFont="1" applyFill="1" applyBorder="1" applyAlignment="1" applyProtection="1">
      <alignment horizontal="right" vertical="top" wrapText="1" readingOrder="1"/>
      <protection locked="0"/>
    </xf>
    <xf numFmtId="2" fontId="24" fillId="0" borderId="0" xfId="0" applyNumberFormat="1" applyFont="1" applyFill="1" applyAlignment="1" applyProtection="1">
      <alignment horizontal="right" vertical="top" wrapText="1" readingOrder="1"/>
      <protection locked="0"/>
    </xf>
    <xf numFmtId="0" fontId="22" fillId="15" borderId="100" xfId="0" applyNumberFormat="1" applyFont="1" applyFill="1" applyBorder="1" applyAlignment="1" applyProtection="1">
      <alignment vertical="top" wrapText="1" readingOrder="1"/>
      <protection locked="0"/>
    </xf>
    <xf numFmtId="0" fontId="22" fillId="15" borderId="98" xfId="0" applyNumberFormat="1" applyFont="1" applyFill="1" applyBorder="1" applyAlignment="1" applyProtection="1">
      <alignment vertical="top" wrapText="1" readingOrder="1"/>
      <protection locked="0"/>
    </xf>
    <xf numFmtId="0" fontId="22" fillId="15" borderId="98" xfId="0" applyNumberFormat="1" applyFont="1" applyFill="1" applyBorder="1" applyAlignment="1" applyProtection="1">
      <alignment horizontal="left" vertical="top" wrapText="1" readingOrder="1"/>
      <protection locked="0"/>
    </xf>
    <xf numFmtId="164" fontId="22" fillId="15" borderId="98" xfId="0" applyNumberFormat="1" applyFont="1" applyFill="1" applyBorder="1" applyAlignment="1" applyProtection="1">
      <alignment horizontal="right" vertical="top" wrapText="1" readingOrder="1"/>
    </xf>
    <xf numFmtId="0" fontId="24" fillId="7" borderId="107" xfId="0" applyNumberFormat="1" applyFont="1" applyFill="1" applyBorder="1" applyAlignment="1" applyProtection="1">
      <alignment horizontal="left" vertical="top" wrapText="1" readingOrder="1"/>
      <protection locked="0"/>
    </xf>
    <xf numFmtId="0" fontId="24" fillId="7" borderId="107" xfId="0" applyNumberFormat="1" applyFont="1" applyFill="1" applyBorder="1" applyAlignment="1" applyProtection="1">
      <alignment horizontal="center" vertical="top" wrapText="1" readingOrder="1"/>
      <protection locked="0"/>
    </xf>
    <xf numFmtId="2" fontId="24" fillId="7" borderId="107" xfId="0" applyNumberFormat="1" applyFont="1" applyFill="1" applyBorder="1" applyAlignment="1" applyProtection="1">
      <alignment horizontal="right" vertical="top" wrapText="1" readingOrder="1"/>
      <protection locked="0"/>
    </xf>
    <xf numFmtId="0" fontId="24" fillId="7" borderId="103" xfId="0" applyNumberFormat="1" applyFont="1" applyFill="1" applyBorder="1" applyAlignment="1" applyProtection="1">
      <alignment horizontal="left" vertical="top" wrapText="1" readingOrder="1"/>
      <protection locked="0"/>
    </xf>
    <xf numFmtId="0" fontId="24" fillId="15" borderId="108" xfId="0" applyNumberFormat="1" applyFont="1" applyFill="1" applyBorder="1" applyAlignment="1" applyProtection="1">
      <alignment horizontal="left" vertical="top" wrapText="1" readingOrder="1"/>
      <protection locked="0"/>
    </xf>
    <xf numFmtId="0" fontId="24" fillId="15" borderId="108" xfId="0" applyNumberFormat="1" applyFont="1" applyFill="1" applyBorder="1" applyAlignment="1" applyProtection="1">
      <alignment horizontal="center" vertical="top" wrapText="1" readingOrder="1"/>
      <protection locked="0"/>
    </xf>
    <xf numFmtId="2" fontId="24" fillId="15" borderId="108" xfId="0" applyNumberFormat="1" applyFont="1" applyFill="1" applyBorder="1" applyAlignment="1" applyProtection="1">
      <alignment horizontal="right" vertical="top" wrapText="1" readingOrder="1"/>
      <protection locked="0"/>
    </xf>
    <xf numFmtId="0" fontId="24" fillId="15" borderId="106" xfId="0" applyNumberFormat="1" applyFont="1" applyFill="1" applyBorder="1" applyAlignment="1" applyProtection="1">
      <alignment horizontal="left" vertical="top" wrapText="1" readingOrder="1"/>
      <protection locked="0"/>
    </xf>
    <xf numFmtId="0" fontId="1" fillId="7" borderId="84" xfId="0" applyNumberFormat="1" applyFont="1" applyFill="1" applyBorder="1" applyAlignment="1" applyProtection="1">
      <alignment horizontal="left" vertical="top" wrapText="1" readingOrder="1"/>
      <protection locked="0"/>
    </xf>
    <xf numFmtId="0" fontId="1" fillId="7" borderId="84" xfId="0" applyNumberFormat="1" applyFont="1" applyFill="1" applyBorder="1" applyAlignment="1" applyProtection="1">
      <alignment horizontal="center" vertical="top" wrapText="1" readingOrder="1"/>
      <protection locked="0"/>
    </xf>
    <xf numFmtId="2" fontId="1" fillId="7" borderId="84" xfId="0" applyNumberFormat="1" applyFont="1" applyFill="1" applyBorder="1" applyAlignment="1" applyProtection="1">
      <alignment horizontal="right" vertical="top" wrapText="1" readingOrder="1"/>
      <protection locked="0"/>
    </xf>
    <xf numFmtId="0" fontId="1" fillId="7" borderId="85" xfId="0" applyNumberFormat="1" applyFont="1" applyFill="1" applyBorder="1" applyAlignment="1" applyProtection="1">
      <alignment horizontal="left" vertical="top" wrapText="1" readingOrder="1"/>
      <protection locked="0"/>
    </xf>
    <xf numFmtId="0" fontId="24" fillId="12" borderId="81" xfId="0" applyNumberFormat="1" applyFont="1" applyFill="1" applyBorder="1" applyAlignment="1" applyProtection="1">
      <alignment horizontal="left" vertical="top" wrapText="1" readingOrder="1"/>
      <protection locked="0"/>
    </xf>
    <xf numFmtId="0" fontId="24" fillId="12" borderId="81" xfId="0" applyNumberFormat="1" applyFont="1" applyFill="1" applyBorder="1" applyAlignment="1" applyProtection="1">
      <alignment horizontal="center" vertical="top" wrapText="1" readingOrder="1"/>
      <protection locked="0"/>
    </xf>
    <xf numFmtId="2" fontId="24" fillId="12" borderId="81" xfId="0" applyNumberFormat="1" applyFont="1" applyFill="1" applyBorder="1" applyAlignment="1" applyProtection="1">
      <alignment horizontal="right" vertical="top" wrapText="1" readingOrder="1"/>
      <protection locked="0"/>
    </xf>
    <xf numFmtId="0" fontId="24" fillId="12" borderId="82" xfId="0" applyNumberFormat="1" applyFont="1" applyFill="1" applyBorder="1" applyAlignment="1" applyProtection="1">
      <alignment horizontal="left" vertical="top" wrapText="1" readingOrder="1"/>
      <protection locked="0"/>
    </xf>
    <xf numFmtId="164" fontId="26" fillId="15" borderId="98" xfId="0" applyNumberFormat="1" applyFont="1" applyFill="1" applyBorder="1" applyAlignment="1" applyProtection="1">
      <alignment horizontal="right" vertical="top" wrapText="1" readingOrder="1"/>
    </xf>
    <xf numFmtId="0" fontId="2" fillId="0" borderId="0" xfId="0" applyFont="1" applyFill="1"/>
    <xf numFmtId="0" fontId="10" fillId="0" borderId="0" xfId="0" applyFont="1" applyAlignment="1">
      <alignment vertical="top"/>
    </xf>
    <xf numFmtId="0" fontId="15" fillId="0" borderId="0" xfId="0" applyFont="1" applyBorder="1" applyAlignment="1">
      <alignment horizontal="right" vertical="top" wrapText="1"/>
    </xf>
    <xf numFmtId="0" fontId="25" fillId="0" borderId="0" xfId="0" applyFont="1" applyAlignment="1">
      <alignment wrapText="1"/>
    </xf>
    <xf numFmtId="0" fontId="22" fillId="11" borderId="80" xfId="0" applyFont="1" applyFill="1" applyBorder="1" applyAlignment="1" applyProtection="1">
      <alignment vertical="top" wrapText="1" readingOrder="1"/>
      <protection locked="0"/>
    </xf>
    <xf numFmtId="0" fontId="22" fillId="11" borderId="81" xfId="0" applyFont="1" applyFill="1" applyBorder="1" applyAlignment="1" applyProtection="1">
      <alignment vertical="top" wrapText="1" readingOrder="1"/>
      <protection locked="0"/>
    </xf>
    <xf numFmtId="0" fontId="22" fillId="11" borderId="81" xfId="0" applyFont="1" applyFill="1" applyBorder="1" applyAlignment="1" applyProtection="1">
      <alignment horizontal="left" vertical="top" wrapText="1" readingOrder="1"/>
      <protection locked="0"/>
    </xf>
    <xf numFmtId="0" fontId="24" fillId="0" borderId="83" xfId="0" applyFont="1" applyBorder="1" applyAlignment="1" applyProtection="1">
      <alignment vertical="top" wrapText="1" readingOrder="1"/>
      <protection locked="0"/>
    </xf>
    <xf numFmtId="0" fontId="24" fillId="0" borderId="84" xfId="0" applyFont="1" applyBorder="1" applyAlignment="1" applyProtection="1">
      <alignment vertical="top" wrapText="1" readingOrder="1"/>
      <protection locked="0"/>
    </xf>
    <xf numFmtId="0" fontId="24" fillId="0" borderId="84" xfId="0" applyFont="1" applyBorder="1" applyAlignment="1" applyProtection="1">
      <alignment horizontal="left" vertical="top" wrapText="1" readingOrder="1"/>
      <protection locked="0"/>
    </xf>
    <xf numFmtId="0" fontId="24" fillId="0" borderId="84" xfId="0" applyFont="1" applyBorder="1" applyAlignment="1" applyProtection="1">
      <alignment horizontal="center" vertical="top" wrapText="1" readingOrder="1"/>
      <protection locked="0"/>
    </xf>
    <xf numFmtId="0" fontId="24" fillId="0" borderId="84" xfId="0" applyFont="1" applyBorder="1" applyAlignment="1" applyProtection="1">
      <alignment horizontal="right" vertical="top" wrapText="1" readingOrder="1"/>
      <protection locked="0"/>
    </xf>
    <xf numFmtId="0" fontId="24" fillId="0" borderId="85" xfId="0" applyFont="1" applyBorder="1" applyAlignment="1" applyProtection="1">
      <alignment horizontal="left" vertical="top" wrapText="1" readingOrder="1"/>
      <protection locked="0"/>
    </xf>
    <xf numFmtId="0" fontId="22" fillId="13" borderId="80" xfId="0" applyFont="1" applyFill="1" applyBorder="1" applyAlignment="1" applyProtection="1">
      <alignment vertical="top" wrapText="1" readingOrder="1"/>
      <protection locked="0"/>
    </xf>
    <xf numFmtId="0" fontId="22" fillId="13" borderId="81" xfId="0" applyFont="1" applyFill="1" applyBorder="1" applyAlignment="1" applyProtection="1">
      <alignment vertical="top" wrapText="1" readingOrder="1"/>
      <protection locked="0"/>
    </xf>
    <xf numFmtId="0" fontId="22" fillId="13" borderId="81" xfId="0" applyFont="1" applyFill="1" applyBorder="1" applyAlignment="1" applyProtection="1">
      <alignment horizontal="left" vertical="top" wrapText="1" readingOrder="1"/>
      <protection locked="0"/>
    </xf>
    <xf numFmtId="0" fontId="22" fillId="13" borderId="81" xfId="0" applyFont="1" applyFill="1" applyBorder="1" applyAlignment="1" applyProtection="1">
      <alignment horizontal="center" vertical="top" wrapText="1" readingOrder="1"/>
      <protection locked="0"/>
    </xf>
    <xf numFmtId="0" fontId="22" fillId="13" borderId="81" xfId="0" applyFont="1" applyFill="1" applyBorder="1" applyAlignment="1" applyProtection="1">
      <alignment horizontal="right" vertical="top" wrapText="1" readingOrder="1"/>
      <protection locked="0"/>
    </xf>
    <xf numFmtId="0" fontId="22" fillId="13" borderId="82" xfId="0" applyFont="1" applyFill="1" applyBorder="1" applyAlignment="1" applyProtection="1">
      <alignment horizontal="left" vertical="top" wrapText="1" readingOrder="1"/>
      <protection locked="0"/>
    </xf>
    <xf numFmtId="0" fontId="24" fillId="0" borderId="80" xfId="0" applyFont="1" applyBorder="1" applyAlignment="1" applyProtection="1">
      <alignment vertical="top" wrapText="1" readingOrder="1"/>
      <protection locked="0"/>
    </xf>
    <xf numFmtId="0" fontId="24" fillId="0" borderId="81" xfId="0" applyFont="1" applyBorder="1" applyAlignment="1" applyProtection="1">
      <alignment vertical="top" wrapText="1" readingOrder="1"/>
      <protection locked="0"/>
    </xf>
    <xf numFmtId="0" fontId="24" fillId="0" borderId="81" xfId="0" applyFont="1" applyBorder="1" applyAlignment="1" applyProtection="1">
      <alignment horizontal="left" vertical="top" wrapText="1" readingOrder="1"/>
      <protection locked="0"/>
    </xf>
    <xf numFmtId="0" fontId="24" fillId="0" borderId="81" xfId="0" applyFont="1" applyBorder="1" applyAlignment="1" applyProtection="1">
      <alignment horizontal="center" vertical="top" wrapText="1" readingOrder="1"/>
      <protection locked="0"/>
    </xf>
    <xf numFmtId="0" fontId="24" fillId="0" borderId="81" xfId="0" applyFont="1" applyBorder="1" applyAlignment="1" applyProtection="1">
      <alignment horizontal="right" vertical="top" wrapText="1" readingOrder="1"/>
      <protection locked="0"/>
    </xf>
    <xf numFmtId="0" fontId="24" fillId="0" borderId="82" xfId="0" applyFont="1" applyBorder="1" applyAlignment="1" applyProtection="1">
      <alignment horizontal="left" vertical="top" wrapText="1" readingOrder="1"/>
      <protection locked="0"/>
    </xf>
    <xf numFmtId="0" fontId="24" fillId="0" borderId="89" xfId="0" applyFont="1" applyBorder="1" applyAlignment="1" applyProtection="1">
      <alignment vertical="top" wrapText="1" readingOrder="1"/>
      <protection locked="0"/>
    </xf>
    <xf numFmtId="0" fontId="24" fillId="0" borderId="90" xfId="0" applyFont="1" applyBorder="1" applyAlignment="1" applyProtection="1">
      <alignment vertical="top" wrapText="1" readingOrder="1"/>
      <protection locked="0"/>
    </xf>
    <xf numFmtId="0" fontId="24" fillId="0" borderId="0" xfId="0" applyFont="1" applyAlignment="1" applyProtection="1">
      <alignment vertical="top" wrapText="1" readingOrder="1"/>
      <protection locked="0"/>
    </xf>
    <xf numFmtId="0" fontId="24" fillId="0" borderId="0" xfId="0" applyFont="1" applyAlignment="1" applyProtection="1">
      <alignment horizontal="left" vertical="top" wrapText="1" readingOrder="1"/>
      <protection locked="0"/>
    </xf>
    <xf numFmtId="0" fontId="24" fillId="0" borderId="0" xfId="0" applyFont="1" applyAlignment="1" applyProtection="1">
      <alignment horizontal="center" vertical="top" wrapText="1" readingOrder="1"/>
      <protection locked="0"/>
    </xf>
    <xf numFmtId="0" fontId="24" fillId="0" borderId="0" xfId="0" applyFont="1" applyAlignment="1" applyProtection="1">
      <alignment horizontal="right" vertical="top" wrapText="1" readingOrder="1"/>
      <protection locked="0"/>
    </xf>
    <xf numFmtId="0" fontId="22" fillId="14" borderId="84" xfId="0" applyFont="1" applyFill="1" applyBorder="1" applyAlignment="1" applyProtection="1">
      <alignment vertical="top" wrapText="1" readingOrder="1"/>
      <protection locked="0"/>
    </xf>
    <xf numFmtId="0" fontId="22" fillId="14" borderId="84" xfId="0" applyFont="1" applyFill="1" applyBorder="1" applyAlignment="1" applyProtection="1">
      <alignment horizontal="right" vertical="top" wrapText="1" readingOrder="1"/>
      <protection locked="0"/>
    </xf>
    <xf numFmtId="0" fontId="24" fillId="0" borderId="100" xfId="0" applyFont="1" applyBorder="1" applyAlignment="1" applyProtection="1">
      <alignment vertical="top" wrapText="1" readingOrder="1"/>
      <protection locked="0"/>
    </xf>
    <xf numFmtId="0" fontId="24" fillId="0" borderId="98" xfId="0" applyFont="1" applyBorder="1" applyAlignment="1" applyProtection="1">
      <alignment horizontal="left" vertical="top" wrapText="1" readingOrder="1"/>
      <protection locked="0"/>
    </xf>
    <xf numFmtId="0" fontId="10" fillId="6" borderId="0" xfId="0" applyFont="1" applyFill="1" applyAlignment="1">
      <alignment horizontal="left" vertical="top" wrapText="1"/>
    </xf>
    <xf numFmtId="0" fontId="24" fillId="7" borderId="82" xfId="0" applyFont="1" applyFill="1" applyBorder="1" applyAlignment="1" applyProtection="1">
      <alignment horizontal="left" vertical="top" wrapText="1" readingOrder="1"/>
      <protection locked="0"/>
    </xf>
    <xf numFmtId="0" fontId="24" fillId="7" borderId="85" xfId="0" applyFont="1" applyFill="1" applyBorder="1" applyAlignment="1" applyProtection="1">
      <alignment horizontal="left" vertical="top" wrapText="1" readingOrder="1"/>
      <protection locked="0"/>
    </xf>
    <xf numFmtId="2" fontId="24" fillId="0" borderId="84" xfId="0" applyNumberFormat="1" applyFont="1" applyBorder="1" applyAlignment="1" applyProtection="1">
      <alignment horizontal="right" vertical="top" wrapText="1" readingOrder="1"/>
      <protection locked="0"/>
    </xf>
    <xf numFmtId="0" fontId="24" fillId="10" borderId="81" xfId="0" applyFont="1" applyFill="1" applyBorder="1" applyAlignment="1" applyProtection="1">
      <alignment horizontal="left" vertical="top" wrapText="1" readingOrder="1"/>
      <protection locked="0"/>
    </xf>
    <xf numFmtId="0" fontId="24" fillId="10" borderId="81" xfId="0" applyFont="1" applyFill="1" applyBorder="1" applyAlignment="1" applyProtection="1">
      <alignment horizontal="center" vertical="top" wrapText="1" readingOrder="1"/>
      <protection locked="0"/>
    </xf>
    <xf numFmtId="0" fontId="24" fillId="10" borderId="81" xfId="0" applyFont="1" applyFill="1" applyBorder="1" applyAlignment="1" applyProtection="1">
      <alignment horizontal="right" vertical="top" wrapText="1" readingOrder="1"/>
      <protection locked="0"/>
    </xf>
    <xf numFmtId="0" fontId="24" fillId="10" borderId="82" xfId="0" applyFont="1" applyFill="1" applyBorder="1" applyAlignment="1" applyProtection="1">
      <alignment horizontal="left" vertical="top" wrapText="1" readingOrder="1"/>
      <protection locked="0"/>
    </xf>
    <xf numFmtId="0" fontId="22" fillId="0" borderId="84" xfId="0" applyFont="1" applyBorder="1" applyAlignment="1">
      <alignment horizontal="center" vertical="center" wrapText="1" readingOrder="1"/>
    </xf>
    <xf numFmtId="0" fontId="22" fillId="0" borderId="87" xfId="0" applyFont="1" applyBorder="1" applyAlignment="1">
      <alignment horizontal="center" vertical="center" wrapText="1" readingOrder="1"/>
    </xf>
    <xf numFmtId="0" fontId="22" fillId="11" borderId="81" xfId="0" applyFont="1" applyFill="1" applyBorder="1" applyAlignment="1" applyProtection="1">
      <alignment horizontal="center" vertical="top" wrapText="1" readingOrder="1"/>
      <protection locked="0"/>
    </xf>
    <xf numFmtId="0" fontId="22" fillId="11" borderId="81" xfId="0" applyFont="1" applyFill="1" applyBorder="1" applyAlignment="1" applyProtection="1">
      <alignment horizontal="right" vertical="top" wrapText="1" readingOrder="1"/>
      <protection locked="0"/>
    </xf>
    <xf numFmtId="0" fontId="22" fillId="11" borderId="82" xfId="0" applyFont="1" applyFill="1" applyBorder="1" applyAlignment="1" applyProtection="1">
      <alignment horizontal="left" vertical="top" wrapText="1" readingOrder="1"/>
      <protection locked="0"/>
    </xf>
    <xf numFmtId="164" fontId="22" fillId="11" borderId="81" xfId="0" applyNumberFormat="1" applyFont="1" applyFill="1" applyBorder="1" applyAlignment="1">
      <alignment horizontal="right" wrapText="1" readingOrder="1"/>
    </xf>
    <xf numFmtId="164" fontId="22" fillId="13" borderId="81" xfId="0" applyNumberFormat="1" applyFont="1" applyFill="1" applyBorder="1" applyAlignment="1">
      <alignment horizontal="right" wrapText="1" readingOrder="1"/>
    </xf>
    <xf numFmtId="164" fontId="24" fillId="0" borderId="84" xfId="0" applyNumberFormat="1" applyFont="1" applyBorder="1" applyAlignment="1" applyProtection="1">
      <alignment horizontal="right" wrapText="1" readingOrder="1"/>
      <protection locked="0"/>
    </xf>
    <xf numFmtId="164" fontId="24" fillId="0" borderId="81" xfId="0" applyNumberFormat="1" applyFont="1" applyBorder="1" applyAlignment="1">
      <alignment horizontal="right" wrapText="1" readingOrder="1"/>
    </xf>
    <xf numFmtId="164" fontId="24" fillId="0" borderId="81" xfId="0" applyNumberFormat="1" applyFont="1" applyBorder="1" applyAlignment="1" applyProtection="1">
      <alignment horizontal="right" wrapText="1" readingOrder="1"/>
      <protection locked="0"/>
    </xf>
    <xf numFmtId="164" fontId="24" fillId="0" borderId="90" xfId="0" applyNumberFormat="1" applyFont="1" applyBorder="1" applyAlignment="1" applyProtection="1">
      <alignment horizontal="right" wrapText="1" readingOrder="1"/>
      <protection locked="0"/>
    </xf>
    <xf numFmtId="164" fontId="24" fillId="0" borderId="0" xfId="0" applyNumberFormat="1" applyFont="1" applyAlignment="1" applyProtection="1">
      <alignment horizontal="right" wrapText="1" readingOrder="1"/>
      <protection locked="0"/>
    </xf>
    <xf numFmtId="164" fontId="24" fillId="0" borderId="84" xfId="0" applyNumberFormat="1" applyFont="1" applyBorder="1" applyAlignment="1">
      <alignment horizontal="right" wrapText="1" readingOrder="1"/>
    </xf>
    <xf numFmtId="0" fontId="22" fillId="11" borderId="81" xfId="0" applyFont="1" applyFill="1" applyBorder="1" applyAlignment="1" applyProtection="1">
      <alignment horizontal="right" wrapText="1" readingOrder="1"/>
      <protection locked="0"/>
    </xf>
    <xf numFmtId="0" fontId="22" fillId="13" borderId="81" xfId="0" applyFont="1" applyFill="1" applyBorder="1" applyAlignment="1" applyProtection="1">
      <alignment horizontal="right" wrapText="1" readingOrder="1"/>
      <protection locked="0"/>
    </xf>
    <xf numFmtId="0" fontId="24" fillId="0" borderId="84" xfId="0" applyFont="1" applyBorder="1" applyAlignment="1" applyProtection="1">
      <alignment horizontal="right" wrapText="1" readingOrder="1"/>
      <protection locked="0"/>
    </xf>
    <xf numFmtId="0" fontId="24" fillId="0" borderId="81" xfId="0" applyFont="1" applyBorder="1" applyAlignment="1" applyProtection="1">
      <alignment horizontal="right" wrapText="1" readingOrder="1"/>
      <protection locked="0"/>
    </xf>
    <xf numFmtId="0" fontId="24" fillId="0" borderId="90" xfId="0" applyFont="1" applyBorder="1" applyAlignment="1" applyProtection="1">
      <alignment horizontal="right" wrapText="1" readingOrder="1"/>
      <protection locked="0"/>
    </xf>
    <xf numFmtId="0" fontId="24" fillId="0" borderId="0" xfId="0" applyFont="1" applyAlignment="1" applyProtection="1">
      <alignment horizontal="right" wrapText="1" readingOrder="1"/>
      <protection locked="0"/>
    </xf>
    <xf numFmtId="0" fontId="25" fillId="0" borderId="0" xfId="0" applyFont="1" applyAlignment="1">
      <alignment horizontal="right" wrapText="1"/>
    </xf>
    <xf numFmtId="164" fontId="17" fillId="0" borderId="84" xfId="0" applyNumberFormat="1" applyFont="1" applyBorder="1" applyAlignment="1" applyProtection="1">
      <alignment horizontal="right" wrapText="1" readingOrder="1"/>
      <protection locked="0"/>
    </xf>
    <xf numFmtId="0" fontId="17" fillId="0" borderId="84" xfId="0" applyFont="1" applyBorder="1" applyAlignment="1" applyProtection="1">
      <alignment horizontal="right" wrapText="1" readingOrder="1"/>
      <protection locked="0"/>
    </xf>
    <xf numFmtId="0" fontId="29" fillId="0" borderId="0" xfId="0" applyFont="1" applyAlignment="1">
      <alignment vertical="top" wrapText="1"/>
    </xf>
    <xf numFmtId="0" fontId="29" fillId="7" borderId="0" xfId="0" applyFont="1" applyFill="1" applyAlignment="1">
      <alignment vertical="top" wrapText="1"/>
    </xf>
    <xf numFmtId="0" fontId="24" fillId="0" borderId="98" xfId="0" applyFont="1" applyBorder="1" applyAlignment="1" applyProtection="1">
      <alignment vertical="top" wrapText="1" readingOrder="1"/>
      <protection locked="0"/>
    </xf>
    <xf numFmtId="0" fontId="24" fillId="0" borderId="98" xfId="0" applyFont="1" applyBorder="1" applyAlignment="1" applyProtection="1">
      <alignment horizontal="right" wrapText="1" readingOrder="1"/>
      <protection locked="0"/>
    </xf>
    <xf numFmtId="164" fontId="24" fillId="0" borderId="98" xfId="0" applyNumberFormat="1" applyFont="1" applyBorder="1" applyAlignment="1" applyProtection="1">
      <alignment horizontal="right" wrapText="1" readingOrder="1"/>
      <protection locked="0"/>
    </xf>
    <xf numFmtId="0" fontId="24" fillId="0" borderId="98" xfId="0" applyFont="1" applyBorder="1" applyAlignment="1" applyProtection="1">
      <alignment horizontal="center" vertical="top" wrapText="1" readingOrder="1"/>
      <protection locked="0"/>
    </xf>
    <xf numFmtId="0" fontId="24" fillId="0" borderId="98" xfId="0" applyFont="1" applyBorder="1" applyAlignment="1" applyProtection="1">
      <alignment horizontal="right" vertical="top" wrapText="1" readingOrder="1"/>
      <protection locked="0"/>
    </xf>
    <xf numFmtId="0" fontId="24" fillId="0" borderId="109" xfId="0" applyFont="1" applyBorder="1" applyAlignment="1" applyProtection="1">
      <alignment horizontal="left" vertical="top" wrapText="1" readingOrder="1"/>
      <protection locked="0"/>
    </xf>
    <xf numFmtId="0" fontId="24" fillId="0" borderId="113" xfId="0" applyFont="1" applyBorder="1" applyAlignment="1" applyProtection="1">
      <alignment vertical="top" wrapText="1" readingOrder="1"/>
      <protection locked="0"/>
    </xf>
    <xf numFmtId="0" fontId="24" fillId="0" borderId="114" xfId="0" applyFont="1" applyBorder="1" applyAlignment="1" applyProtection="1">
      <alignment vertical="top" wrapText="1" readingOrder="1"/>
      <protection locked="0"/>
    </xf>
    <xf numFmtId="0" fontId="24" fillId="0" borderId="114" xfId="0" applyFont="1" applyBorder="1" applyAlignment="1" applyProtection="1">
      <alignment horizontal="right" vertical="top" wrapText="1" readingOrder="1"/>
      <protection locked="0"/>
    </xf>
    <xf numFmtId="0" fontId="24" fillId="0" borderId="116" xfId="0" applyFont="1" applyBorder="1" applyAlignment="1" applyProtection="1">
      <alignment vertical="top" wrapText="1" readingOrder="1"/>
      <protection locked="0"/>
    </xf>
    <xf numFmtId="0" fontId="24" fillId="0" borderId="117" xfId="0" applyFont="1" applyBorder="1" applyAlignment="1" applyProtection="1">
      <alignment vertical="top" wrapText="1" readingOrder="1"/>
      <protection locked="0"/>
    </xf>
    <xf numFmtId="0" fontId="24" fillId="0" borderId="119" xfId="0" applyFont="1" applyBorder="1" applyAlignment="1" applyProtection="1">
      <alignment vertical="top" wrapText="1" readingOrder="1"/>
      <protection locked="0"/>
    </xf>
    <xf numFmtId="0" fontId="24" fillId="0" borderId="120" xfId="0" applyFont="1" applyBorder="1" applyAlignment="1" applyProtection="1">
      <alignment vertical="top" wrapText="1" readingOrder="1"/>
      <protection locked="0"/>
    </xf>
    <xf numFmtId="0" fontId="24" fillId="0" borderId="122" xfId="0" applyFont="1" applyBorder="1" applyAlignment="1" applyProtection="1">
      <alignment vertical="top" wrapText="1" readingOrder="1"/>
      <protection locked="0"/>
    </xf>
    <xf numFmtId="0" fontId="24" fillId="0" borderId="107" xfId="0" applyFont="1" applyBorder="1" applyAlignment="1" applyProtection="1">
      <alignment vertical="top" wrapText="1" readingOrder="1"/>
      <protection locked="0"/>
    </xf>
    <xf numFmtId="0" fontId="24" fillId="0" borderId="107" xfId="0" applyFont="1" applyBorder="1" applyAlignment="1" applyProtection="1">
      <alignment horizontal="right" wrapText="1" readingOrder="1"/>
      <protection locked="0"/>
    </xf>
    <xf numFmtId="164" fontId="24" fillId="0" borderId="107" xfId="0" applyNumberFormat="1" applyFont="1" applyBorder="1" applyAlignment="1" applyProtection="1">
      <alignment horizontal="right" wrapText="1" readingOrder="1"/>
      <protection locked="0"/>
    </xf>
    <xf numFmtId="0" fontId="24" fillId="0" borderId="107" xfId="0" applyFont="1" applyBorder="1" applyAlignment="1" applyProtection="1">
      <alignment horizontal="left" vertical="top" wrapText="1" readingOrder="1"/>
      <protection locked="0"/>
    </xf>
    <xf numFmtId="0" fontId="24" fillId="0" borderId="107" xfId="0" applyFont="1" applyBorder="1" applyAlignment="1" applyProtection="1">
      <alignment horizontal="center" vertical="top" wrapText="1" readingOrder="1"/>
      <protection locked="0"/>
    </xf>
    <xf numFmtId="0" fontId="24" fillId="0" borderId="107" xfId="0" applyFont="1" applyBorder="1" applyAlignment="1" applyProtection="1">
      <alignment horizontal="right" vertical="top" wrapText="1" readingOrder="1"/>
      <protection locked="0"/>
    </xf>
    <xf numFmtId="0" fontId="24" fillId="0" borderId="103" xfId="0" applyFont="1" applyBorder="1" applyAlignment="1" applyProtection="1">
      <alignment horizontal="left" vertical="top" wrapText="1" readingOrder="1"/>
      <protection locked="0"/>
    </xf>
    <xf numFmtId="164" fontId="24" fillId="0" borderId="98" xfId="0" applyNumberFormat="1" applyFont="1" applyBorder="1" applyAlignment="1">
      <alignment horizontal="right" wrapText="1" readingOrder="1"/>
    </xf>
    <xf numFmtId="164" fontId="24" fillId="0" borderId="110" xfId="0" applyNumberFormat="1" applyFont="1" applyBorder="1" applyAlignment="1" applyProtection="1">
      <alignment horizontal="right" wrapText="1" readingOrder="1"/>
      <protection locked="0"/>
    </xf>
    <xf numFmtId="0" fontId="24" fillId="0" borderId="111" xfId="0" applyFont="1" applyBorder="1" applyAlignment="1" applyProtection="1">
      <alignment horizontal="right" wrapText="1" readingOrder="1"/>
      <protection locked="0"/>
    </xf>
    <xf numFmtId="164" fontId="24" fillId="0" borderId="111" xfId="0" applyNumberFormat="1" applyFont="1" applyBorder="1" applyAlignment="1" applyProtection="1">
      <alignment horizontal="right" wrapText="1" readingOrder="1"/>
      <protection locked="0"/>
    </xf>
    <xf numFmtId="164" fontId="24" fillId="0" borderId="114" xfId="0" applyNumberFormat="1" applyFont="1" applyBorder="1" applyAlignment="1" applyProtection="1">
      <alignment horizontal="right" wrapText="1" readingOrder="1"/>
      <protection locked="0"/>
    </xf>
    <xf numFmtId="164" fontId="24" fillId="0" borderId="120" xfId="0" applyNumberFormat="1" applyFont="1" applyBorder="1" applyAlignment="1" applyProtection="1">
      <alignment horizontal="right" wrapText="1" readingOrder="1"/>
      <protection locked="0"/>
    </xf>
    <xf numFmtId="164" fontId="24" fillId="0" borderId="123" xfId="0" applyNumberFormat="1" applyFont="1" applyBorder="1" applyAlignment="1" applyProtection="1">
      <alignment horizontal="right" wrapText="1" readingOrder="1"/>
      <protection locked="0"/>
    </xf>
    <xf numFmtId="164" fontId="24" fillId="0" borderId="124" xfId="0" applyNumberFormat="1" applyFont="1" applyBorder="1" applyAlignment="1" applyProtection="1">
      <alignment horizontal="right" wrapText="1" readingOrder="1"/>
      <protection locked="0"/>
    </xf>
    <xf numFmtId="0" fontId="24" fillId="16" borderId="90" xfId="0" applyFont="1" applyFill="1" applyBorder="1" applyAlignment="1" applyProtection="1">
      <alignment horizontal="left" vertical="top" wrapText="1" readingOrder="1"/>
      <protection locked="0"/>
    </xf>
    <xf numFmtId="0" fontId="24" fillId="16" borderId="90" xfId="0" applyFont="1" applyFill="1" applyBorder="1" applyAlignment="1" applyProtection="1">
      <alignment horizontal="center" vertical="top" wrapText="1" readingOrder="1"/>
      <protection locked="0"/>
    </xf>
    <xf numFmtId="0" fontId="24" fillId="16" borderId="90" xfId="0" applyFont="1" applyFill="1" applyBorder="1" applyAlignment="1" applyProtection="1">
      <alignment horizontal="right" vertical="top" wrapText="1" readingOrder="1"/>
      <protection locked="0"/>
    </xf>
    <xf numFmtId="0" fontId="24" fillId="16" borderId="91" xfId="0" applyFont="1" applyFill="1" applyBorder="1" applyAlignment="1" applyProtection="1">
      <alignment horizontal="left" vertical="top" wrapText="1" readingOrder="1"/>
      <protection locked="0"/>
    </xf>
    <xf numFmtId="0" fontId="24" fillId="16" borderId="110" xfId="0" applyFont="1" applyFill="1" applyBorder="1" applyAlignment="1" applyProtection="1">
      <alignment horizontal="left" vertical="top" wrapText="1" readingOrder="1"/>
      <protection locked="0"/>
    </xf>
    <xf numFmtId="0" fontId="24" fillId="16" borderId="110" xfId="0" applyFont="1" applyFill="1" applyBorder="1" applyAlignment="1" applyProtection="1">
      <alignment horizontal="center" vertical="top" wrapText="1" readingOrder="1"/>
      <protection locked="0"/>
    </xf>
    <xf numFmtId="2" fontId="24" fillId="16" borderId="114" xfId="0" applyNumberFormat="1" applyFont="1" applyFill="1" applyBorder="1" applyAlignment="1" applyProtection="1">
      <alignment horizontal="right" vertical="top" wrapText="1" readingOrder="1"/>
      <protection locked="0"/>
    </xf>
    <xf numFmtId="0" fontId="24" fillId="16" borderId="84" xfId="0" applyFont="1" applyFill="1" applyBorder="1" applyAlignment="1" applyProtection="1">
      <alignment horizontal="left" vertical="top" wrapText="1" readingOrder="1"/>
      <protection locked="0"/>
    </xf>
    <xf numFmtId="0" fontId="24" fillId="16" borderId="84" xfId="0" applyFont="1" applyFill="1" applyBorder="1" applyAlignment="1" applyProtection="1">
      <alignment horizontal="center" vertical="top" wrapText="1" readingOrder="1"/>
      <protection locked="0"/>
    </xf>
    <xf numFmtId="2" fontId="24" fillId="16" borderId="117" xfId="0" applyNumberFormat="1" applyFont="1" applyFill="1" applyBorder="1" applyAlignment="1" applyProtection="1">
      <alignment horizontal="right" vertical="top" wrapText="1" readingOrder="1"/>
      <protection locked="0"/>
    </xf>
    <xf numFmtId="0" fontId="24" fillId="16" borderId="111" xfId="0" applyFont="1" applyFill="1" applyBorder="1" applyAlignment="1" applyProtection="1">
      <alignment horizontal="left" vertical="top" wrapText="1" readingOrder="1"/>
      <protection locked="0"/>
    </xf>
    <xf numFmtId="0" fontId="24" fillId="16" borderId="111" xfId="0" applyFont="1" applyFill="1" applyBorder="1" applyAlignment="1" applyProtection="1">
      <alignment horizontal="center" vertical="top" wrapText="1" readingOrder="1"/>
      <protection locked="0"/>
    </xf>
    <xf numFmtId="2" fontId="24" fillId="16" borderId="120" xfId="0" applyNumberFormat="1" applyFont="1" applyFill="1" applyBorder="1" applyAlignment="1" applyProtection="1">
      <alignment horizontal="right" vertical="top" wrapText="1" readingOrder="1"/>
      <protection locked="0"/>
    </xf>
    <xf numFmtId="0" fontId="24" fillId="16" borderId="81" xfId="0" applyFont="1" applyFill="1" applyBorder="1" applyAlignment="1" applyProtection="1">
      <alignment horizontal="left" vertical="top" wrapText="1" readingOrder="1"/>
      <protection locked="0"/>
    </xf>
    <xf numFmtId="0" fontId="24" fillId="16" borderId="81" xfId="0" applyFont="1" applyFill="1" applyBorder="1" applyAlignment="1" applyProtection="1">
      <alignment horizontal="center" vertical="top" wrapText="1" readingOrder="1"/>
      <protection locked="0"/>
    </xf>
    <xf numFmtId="0" fontId="24" fillId="16" borderId="81" xfId="0" applyFont="1" applyFill="1" applyBorder="1" applyAlignment="1" applyProtection="1">
      <alignment horizontal="right" vertical="top" wrapText="1" readingOrder="1"/>
      <protection locked="0"/>
    </xf>
    <xf numFmtId="0" fontId="24" fillId="16" borderId="82" xfId="0" applyFont="1" applyFill="1" applyBorder="1" applyAlignment="1" applyProtection="1">
      <alignment horizontal="left" vertical="top" wrapText="1" readingOrder="1"/>
      <protection locked="0"/>
    </xf>
    <xf numFmtId="0" fontId="2" fillId="0" borderId="0" xfId="0" applyFont="1" applyAlignment="1">
      <alignment vertical="center"/>
    </xf>
    <xf numFmtId="0" fontId="1" fillId="0" borderId="84" xfId="0" applyFont="1" applyBorder="1" applyAlignment="1" applyProtection="1">
      <alignment horizontal="right" vertical="top" wrapText="1" readingOrder="1"/>
      <protection locked="0"/>
    </xf>
    <xf numFmtId="0" fontId="1" fillId="0" borderId="85" xfId="0" applyFont="1" applyBorder="1" applyAlignment="1" applyProtection="1">
      <alignment horizontal="left" vertical="top" wrapText="1" readingOrder="1"/>
      <protection locked="0"/>
    </xf>
    <xf numFmtId="0" fontId="24" fillId="10" borderId="84" xfId="0" applyFont="1" applyFill="1" applyBorder="1" applyAlignment="1" applyProtection="1">
      <alignment horizontal="left" vertical="top" wrapText="1" readingOrder="1"/>
      <protection locked="0"/>
    </xf>
    <xf numFmtId="0" fontId="24" fillId="10" borderId="84" xfId="0" applyFont="1" applyFill="1" applyBorder="1" applyAlignment="1" applyProtection="1">
      <alignment horizontal="center" vertical="top" wrapText="1" readingOrder="1"/>
      <protection locked="0"/>
    </xf>
    <xf numFmtId="0" fontId="24" fillId="10" borderId="84" xfId="0" applyFont="1" applyFill="1" applyBorder="1" applyAlignment="1" applyProtection="1">
      <alignment horizontal="right" vertical="top" wrapText="1" readingOrder="1"/>
      <protection locked="0"/>
    </xf>
    <xf numFmtId="0" fontId="24" fillId="10" borderId="85" xfId="0" applyFont="1" applyFill="1" applyBorder="1" applyAlignment="1" applyProtection="1">
      <alignment horizontal="left" vertical="top" wrapText="1" readingOrder="1"/>
      <protection locked="0"/>
    </xf>
    <xf numFmtId="0" fontId="1" fillId="10" borderId="82" xfId="0" applyFont="1" applyFill="1" applyBorder="1" applyAlignment="1" applyProtection="1">
      <alignment horizontal="left" vertical="top" wrapText="1" readingOrder="1"/>
      <protection locked="0"/>
    </xf>
    <xf numFmtId="164" fontId="24" fillId="0" borderId="84" xfId="0" applyNumberFormat="1" applyFont="1" applyBorder="1" applyAlignment="1" applyProtection="1">
      <alignment horizontal="right" vertical="top" wrapText="1" readingOrder="1"/>
      <protection locked="0"/>
    </xf>
    <xf numFmtId="164" fontId="22" fillId="14" borderId="84" xfId="0" applyNumberFormat="1" applyFont="1" applyFill="1" applyBorder="1" applyAlignment="1">
      <alignment horizontal="right" vertical="top" wrapText="1" readingOrder="1"/>
    </xf>
    <xf numFmtId="0" fontId="10" fillId="6" borderId="0" xfId="0" applyFont="1" applyFill="1" applyAlignment="1">
      <alignment horizontal="left" vertical="top" wrapText="1"/>
    </xf>
    <xf numFmtId="0" fontId="10" fillId="0" borderId="0" xfId="1" applyFont="1" applyAlignment="1">
      <alignment horizontal="justify" vertical="justify" wrapText="1"/>
    </xf>
    <xf numFmtId="0" fontId="10" fillId="0" borderId="0" xfId="0" applyFont="1" applyAlignment="1">
      <alignment horizontal="justify" vertical="justify" wrapText="1"/>
    </xf>
    <xf numFmtId="0" fontId="11" fillId="0" borderId="0" xfId="0" applyFont="1" applyAlignment="1">
      <alignment horizontal="justify" vertical="justify" wrapText="1"/>
    </xf>
    <xf numFmtId="0" fontId="12" fillId="6" borderId="0" xfId="0" applyFont="1" applyFill="1" applyAlignment="1">
      <alignment horizontal="center" vertical="center" wrapText="1"/>
    </xf>
    <xf numFmtId="0" fontId="18" fillId="6" borderId="0" xfId="0" applyFont="1" applyFill="1" applyAlignment="1">
      <alignment horizontal="left" vertical="top" wrapText="1"/>
    </xf>
    <xf numFmtId="0" fontId="10" fillId="6" borderId="0" xfId="0" applyFont="1" applyFill="1" applyAlignment="1">
      <alignment horizontal="justify" vertical="top" wrapText="1"/>
    </xf>
    <xf numFmtId="0" fontId="12" fillId="0" borderId="0" xfId="0" applyFont="1" applyFill="1" applyAlignment="1">
      <alignment horizontal="left" vertical="top" wrapText="1"/>
    </xf>
    <xf numFmtId="0" fontId="10" fillId="0" borderId="0" xfId="1" applyFont="1" applyBorder="1" applyAlignment="1">
      <alignment horizontal="justify" vertical="justify" wrapText="1"/>
    </xf>
    <xf numFmtId="0" fontId="15" fillId="6" borderId="0" xfId="0" applyFont="1" applyFill="1" applyBorder="1" applyAlignment="1">
      <alignment horizontal="left" vertical="top" wrapText="1"/>
    </xf>
    <xf numFmtId="0" fontId="15" fillId="6" borderId="0" xfId="0" applyFont="1" applyFill="1" applyAlignment="1">
      <alignment horizontal="left" vertical="top" wrapText="1"/>
    </xf>
    <xf numFmtId="0" fontId="2" fillId="0" borderId="0" xfId="0" applyFont="1" applyAlignment="1">
      <alignment horizontal="left" vertical="top" wrapText="1"/>
    </xf>
    <xf numFmtId="0" fontId="15" fillId="6" borderId="0" xfId="0" applyFont="1" applyFill="1" applyAlignment="1">
      <alignment wrapText="1"/>
    </xf>
    <xf numFmtId="0" fontId="2" fillId="6" borderId="0" xfId="0" applyFont="1" applyFill="1" applyAlignment="1">
      <alignment wrapText="1"/>
    </xf>
    <xf numFmtId="0" fontId="2" fillId="6" borderId="0" xfId="0" applyFont="1" applyFill="1" applyAlignment="1">
      <alignment horizontal="left" vertical="top" wrapText="1"/>
    </xf>
    <xf numFmtId="0" fontId="27" fillId="0" borderId="0" xfId="0" applyFont="1" applyAlignment="1">
      <alignment horizontal="center" wrapText="1"/>
    </xf>
    <xf numFmtId="0" fontId="25" fillId="0" borderId="112" xfId="0" applyFont="1" applyBorder="1" applyAlignment="1">
      <alignment horizontal="center" wrapText="1"/>
    </xf>
    <xf numFmtId="0" fontId="22" fillId="0" borderId="80" xfId="0" applyFont="1" applyBorder="1" applyAlignment="1">
      <alignment horizontal="center" vertical="center" wrapText="1" readingOrder="1"/>
    </xf>
    <xf numFmtId="0" fontId="22" fillId="0" borderId="83" xfId="0" applyFont="1" applyBorder="1" applyAlignment="1">
      <alignment horizontal="center" vertical="center" wrapText="1" readingOrder="1"/>
    </xf>
    <xf numFmtId="0" fontId="22" fillId="0" borderId="86" xfId="0" applyFont="1" applyBorder="1" applyAlignment="1">
      <alignment horizontal="center" vertical="center" wrapText="1" readingOrder="1"/>
    </xf>
    <xf numFmtId="0" fontId="22" fillId="0" borderId="81" xfId="0" applyFont="1" applyBorder="1" applyAlignment="1">
      <alignment horizontal="center" vertical="center" wrapText="1" readingOrder="1"/>
    </xf>
    <xf numFmtId="0" fontId="22" fillId="0" borderId="84" xfId="0" applyFont="1" applyBorder="1" applyAlignment="1">
      <alignment horizontal="center" vertical="center" wrapText="1" readingOrder="1"/>
    </xf>
    <xf numFmtId="0" fontId="22" fillId="0" borderId="87" xfId="0" applyFont="1" applyBorder="1" applyAlignment="1">
      <alignment horizontal="center" vertical="center" wrapText="1" readingOrder="1"/>
    </xf>
    <xf numFmtId="0" fontId="28" fillId="0" borderId="0" xfId="0" applyFont="1" applyAlignment="1">
      <alignment horizontal="center" wrapText="1"/>
    </xf>
    <xf numFmtId="0" fontId="24" fillId="16" borderId="115" xfId="0" applyFont="1" applyFill="1" applyBorder="1" applyAlignment="1" applyProtection="1">
      <alignment horizontal="left" vertical="top" wrapText="1" readingOrder="1"/>
      <protection locked="0"/>
    </xf>
    <xf numFmtId="0" fontId="24" fillId="16" borderId="118" xfId="0" applyFont="1" applyFill="1" applyBorder="1" applyAlignment="1" applyProtection="1">
      <alignment horizontal="left" vertical="top" wrapText="1" readingOrder="1"/>
      <protection locked="0"/>
    </xf>
    <xf numFmtId="0" fontId="24" fillId="16" borderId="121" xfId="0" applyFont="1" applyFill="1" applyBorder="1" applyAlignment="1" applyProtection="1">
      <alignment horizontal="left" vertical="top" wrapText="1" readingOrder="1"/>
      <protection locked="0"/>
    </xf>
    <xf numFmtId="0" fontId="22" fillId="0" borderId="81" xfId="0" applyFont="1" applyBorder="1" applyAlignment="1">
      <alignment horizontal="center" vertical="center" wrapText="1"/>
    </xf>
    <xf numFmtId="0" fontId="22" fillId="0" borderId="82" xfId="0" applyFont="1" applyBorder="1" applyAlignment="1">
      <alignment horizontal="center" vertical="center" wrapText="1"/>
    </xf>
    <xf numFmtId="0" fontId="22" fillId="0" borderId="84" xfId="0" applyFont="1" applyBorder="1" applyAlignment="1">
      <alignment horizontal="center" vertical="center" wrapText="1"/>
    </xf>
    <xf numFmtId="0" fontId="22" fillId="0" borderId="85" xfId="0" applyFont="1" applyBorder="1" applyAlignment="1">
      <alignment horizontal="center" vertical="center" wrapText="1" readingOrder="1"/>
    </xf>
    <xf numFmtId="0" fontId="22" fillId="0" borderId="88" xfId="0" applyFont="1" applyBorder="1" applyAlignment="1">
      <alignment horizontal="center" vertical="center" wrapText="1" readingOrder="1"/>
    </xf>
    <xf numFmtId="0" fontId="22" fillId="0" borderId="81" xfId="0" applyNumberFormat="1" applyFont="1" applyFill="1" applyBorder="1" applyAlignment="1" applyProtection="1">
      <alignment horizontal="center" wrapText="1" readingOrder="1"/>
    </xf>
    <xf numFmtId="0" fontId="22" fillId="0" borderId="84" xfId="0" applyNumberFormat="1" applyFont="1" applyFill="1" applyBorder="1" applyAlignment="1" applyProtection="1">
      <alignment horizontal="center" wrapText="1" readingOrder="1"/>
    </xf>
    <xf numFmtId="0" fontId="22" fillId="0" borderId="87" xfId="0" applyNumberFormat="1" applyFont="1" applyFill="1" applyBorder="1" applyAlignment="1" applyProtection="1">
      <alignment horizontal="center" wrapText="1" readingOrder="1"/>
    </xf>
    <xf numFmtId="0" fontId="21" fillId="0" borderId="80" xfId="0" applyNumberFormat="1" applyFont="1" applyFill="1" applyBorder="1" applyAlignment="1" applyProtection="1">
      <alignment horizontal="center" wrapText="1" readingOrder="1"/>
    </xf>
    <xf numFmtId="0" fontId="21" fillId="0" borderId="83" xfId="0" applyNumberFormat="1" applyFont="1" applyFill="1" applyBorder="1" applyAlignment="1" applyProtection="1">
      <alignment horizontal="center" wrapText="1" readingOrder="1"/>
    </xf>
    <xf numFmtId="0" fontId="21" fillId="0" borderId="86" xfId="0" applyNumberFormat="1" applyFont="1" applyFill="1" applyBorder="1" applyAlignment="1" applyProtection="1">
      <alignment horizontal="center" wrapText="1" readingOrder="1"/>
    </xf>
    <xf numFmtId="0" fontId="21" fillId="0" borderId="81" xfId="0" applyNumberFormat="1" applyFont="1" applyFill="1" applyBorder="1" applyAlignment="1" applyProtection="1">
      <alignment horizontal="center" wrapText="1" readingOrder="1"/>
    </xf>
    <xf numFmtId="0" fontId="21" fillId="0" borderId="84" xfId="0" applyNumberFormat="1" applyFont="1" applyFill="1" applyBorder="1" applyAlignment="1" applyProtection="1">
      <alignment horizontal="center" wrapText="1" readingOrder="1"/>
    </xf>
    <xf numFmtId="0" fontId="21" fillId="0" borderId="87" xfId="0" applyNumberFormat="1" applyFont="1" applyFill="1" applyBorder="1" applyAlignment="1" applyProtection="1">
      <alignment horizontal="center" wrapText="1" readingOrder="1"/>
    </xf>
    <xf numFmtId="0" fontId="21" fillId="0" borderId="82" xfId="0" applyNumberFormat="1" applyFont="1" applyFill="1" applyBorder="1" applyAlignment="1" applyProtection="1">
      <alignment horizontal="center" wrapText="1" readingOrder="1"/>
    </xf>
    <xf numFmtId="0" fontId="21" fillId="0" borderId="85" xfId="0" applyNumberFormat="1" applyFont="1" applyFill="1" applyBorder="1" applyAlignment="1" applyProtection="1">
      <alignment horizontal="center" wrapText="1" readingOrder="1"/>
    </xf>
    <xf numFmtId="0" fontId="21" fillId="0" borderId="88" xfId="0" applyNumberFormat="1" applyFont="1" applyFill="1" applyBorder="1" applyAlignment="1" applyProtection="1">
      <alignment horizontal="center" wrapText="1" readingOrder="1"/>
    </xf>
    <xf numFmtId="0" fontId="10" fillId="0" borderId="0" xfId="0" applyFont="1" applyBorder="1" applyAlignment="1">
      <alignment horizontal="center" vertical="top" wrapText="1"/>
    </xf>
    <xf numFmtId="0" fontId="12" fillId="0" borderId="0" xfId="0" applyFont="1" applyBorder="1" applyAlignment="1">
      <alignment horizontal="center" vertical="center" wrapText="1"/>
    </xf>
    <xf numFmtId="0" fontId="22" fillId="0" borderId="81" xfId="0" applyNumberFormat="1" applyFont="1" applyFill="1" applyBorder="1" applyAlignment="1" applyProtection="1">
      <alignment horizontal="center" vertical="top" wrapText="1" readingOrder="1"/>
    </xf>
    <xf numFmtId="0" fontId="22" fillId="0" borderId="84" xfId="0" applyNumberFormat="1" applyFont="1" applyFill="1" applyBorder="1" applyAlignment="1" applyProtection="1">
      <alignment horizontal="center" vertical="top" wrapText="1" readingOrder="1"/>
    </xf>
    <xf numFmtId="0" fontId="22" fillId="0" borderId="87" xfId="0" applyNumberFormat="1" applyFont="1" applyFill="1" applyBorder="1" applyAlignment="1" applyProtection="1">
      <alignment horizontal="center" vertical="top" wrapText="1" readingOrder="1"/>
    </xf>
    <xf numFmtId="0" fontId="22" fillId="0" borderId="81" xfId="0" applyNumberFormat="1" applyFont="1" applyFill="1" applyBorder="1" applyAlignment="1" applyProtection="1">
      <alignment horizontal="center" vertical="top" wrapText="1"/>
    </xf>
    <xf numFmtId="0" fontId="22" fillId="0" borderId="82" xfId="0" applyNumberFormat="1" applyFont="1" applyFill="1" applyBorder="1" applyAlignment="1" applyProtection="1">
      <alignment horizontal="center" vertical="top" wrapText="1"/>
    </xf>
    <xf numFmtId="2" fontId="22" fillId="0" borderId="84" xfId="0" applyNumberFormat="1" applyFont="1" applyFill="1" applyBorder="1" applyAlignment="1" applyProtection="1">
      <alignment horizontal="center" vertical="top" wrapText="1" readingOrder="1"/>
    </xf>
    <xf numFmtId="2" fontId="22" fillId="0" borderId="84" xfId="0" applyNumberFormat="1" applyFont="1" applyFill="1" applyBorder="1" applyAlignment="1" applyProtection="1">
      <alignment horizontal="center" vertical="top" wrapText="1"/>
    </xf>
    <xf numFmtId="0" fontId="22" fillId="0" borderId="85" xfId="0" applyNumberFormat="1" applyFont="1" applyFill="1" applyBorder="1" applyAlignment="1" applyProtection="1">
      <alignment horizontal="center" vertical="top" wrapText="1" readingOrder="1"/>
    </xf>
    <xf numFmtId="0" fontId="22" fillId="0" borderId="88" xfId="0" applyNumberFormat="1" applyFont="1" applyFill="1" applyBorder="1" applyAlignment="1" applyProtection="1">
      <alignment horizontal="center" vertical="top" wrapText="1" readingOrder="1"/>
    </xf>
    <xf numFmtId="0" fontId="22" fillId="0" borderId="80" xfId="0" applyNumberFormat="1" applyFont="1" applyFill="1" applyBorder="1" applyAlignment="1" applyProtection="1">
      <alignment horizontal="center" vertical="top" wrapText="1" readingOrder="1"/>
    </xf>
    <xf numFmtId="0" fontId="22" fillId="0" borderId="83" xfId="0" applyNumberFormat="1" applyFont="1" applyFill="1" applyBorder="1" applyAlignment="1" applyProtection="1">
      <alignment horizontal="center" vertical="top" wrapText="1" readingOrder="1"/>
    </xf>
    <xf numFmtId="0" fontId="22" fillId="0" borderId="86" xfId="0" applyNumberFormat="1" applyFont="1" applyFill="1" applyBorder="1" applyAlignment="1" applyProtection="1">
      <alignment horizontal="center" vertical="top" wrapText="1" readingOrder="1"/>
    </xf>
    <xf numFmtId="0" fontId="24" fillId="0" borderId="95" xfId="0" applyNumberFormat="1" applyFont="1" applyFill="1" applyBorder="1" applyAlignment="1" applyProtection="1">
      <alignment horizontal="left" vertical="top" wrapText="1" readingOrder="1"/>
      <protection locked="0"/>
    </xf>
    <xf numFmtId="0" fontId="24" fillId="0" borderId="98" xfId="0" applyNumberFormat="1" applyFont="1" applyFill="1" applyBorder="1" applyAlignment="1" applyProtection="1">
      <alignment horizontal="left" vertical="top" wrapText="1" readingOrder="1"/>
      <protection locked="0"/>
    </xf>
    <xf numFmtId="0" fontId="24" fillId="0" borderId="99" xfId="0" applyNumberFormat="1" applyFont="1" applyFill="1" applyBorder="1" applyAlignment="1" applyProtection="1">
      <alignment horizontal="left" vertical="top" wrapText="1" readingOrder="1"/>
      <protection locked="0"/>
    </xf>
    <xf numFmtId="0" fontId="24" fillId="0" borderId="100" xfId="0" applyNumberFormat="1" applyFont="1" applyFill="1" applyBorder="1" applyAlignment="1" applyProtection="1">
      <alignment horizontal="left" vertical="top" wrapText="1" readingOrder="1"/>
      <protection locked="0"/>
    </xf>
    <xf numFmtId="0" fontId="24" fillId="10" borderId="94" xfId="0" applyNumberFormat="1" applyFont="1" applyFill="1" applyBorder="1" applyAlignment="1" applyProtection="1">
      <alignment horizontal="left" vertical="top" wrapText="1" readingOrder="1"/>
      <protection locked="0"/>
    </xf>
    <xf numFmtId="0" fontId="24" fillId="10" borderId="93" xfId="0" applyNumberFormat="1" applyFont="1" applyFill="1" applyBorder="1" applyAlignment="1" applyProtection="1">
      <alignment horizontal="left" vertical="top" wrapText="1" readingOrder="1"/>
      <protection locked="0"/>
    </xf>
    <xf numFmtId="0" fontId="24" fillId="10" borderId="92" xfId="0" applyNumberFormat="1" applyFont="1" applyFill="1" applyBorder="1" applyAlignment="1" applyProtection="1">
      <alignment horizontal="left" vertical="top" wrapText="1" readingOrder="1"/>
      <protection locked="0"/>
    </xf>
    <xf numFmtId="0" fontId="24" fillId="0" borderId="96" xfId="0" applyNumberFormat="1" applyFont="1" applyFill="1" applyBorder="1" applyAlignment="1" applyProtection="1">
      <alignment horizontal="left" vertical="top" wrapText="1" readingOrder="1"/>
      <protection locked="0"/>
    </xf>
    <xf numFmtId="0" fontId="24" fillId="0" borderId="97" xfId="0" applyNumberFormat="1" applyFont="1" applyFill="1" applyBorder="1" applyAlignment="1" applyProtection="1">
      <alignment horizontal="left" vertical="top" wrapText="1" readingOrder="1"/>
      <protection locked="0"/>
    </xf>
    <xf numFmtId="0" fontId="24" fillId="0" borderId="101" xfId="0" applyNumberFormat="1" applyFont="1" applyFill="1" applyBorder="1" applyAlignment="1" applyProtection="1">
      <alignment horizontal="left" vertical="top" wrapText="1" readingOrder="1"/>
      <protection locked="0"/>
    </xf>
    <xf numFmtId="0" fontId="24" fillId="0" borderId="102" xfId="0" applyNumberFormat="1" applyFont="1" applyFill="1" applyBorder="1" applyAlignment="1" applyProtection="1">
      <alignment horizontal="left" vertical="top" wrapText="1" readingOrder="1"/>
      <protection locked="0"/>
    </xf>
    <xf numFmtId="0" fontId="24" fillId="0" borderId="94" xfId="0" applyNumberFormat="1" applyFont="1" applyFill="1" applyBorder="1" applyAlignment="1" applyProtection="1">
      <alignment horizontal="left" vertical="top" wrapText="1" readingOrder="1"/>
      <protection locked="0"/>
    </xf>
    <xf numFmtId="0" fontId="24" fillId="0" borderId="93" xfId="0" applyNumberFormat="1" applyFont="1" applyFill="1" applyBorder="1" applyAlignment="1" applyProtection="1">
      <alignment horizontal="left" vertical="top" wrapText="1" readingOrder="1"/>
      <protection locked="0"/>
    </xf>
    <xf numFmtId="0" fontId="24" fillId="0" borderId="92" xfId="0" applyNumberFormat="1" applyFont="1" applyFill="1" applyBorder="1" applyAlignment="1" applyProtection="1">
      <alignment horizontal="left" vertical="top" wrapText="1" readingOrder="1"/>
      <protection locked="0"/>
    </xf>
    <xf numFmtId="0" fontId="22" fillId="0" borderId="104" xfId="0" applyNumberFormat="1" applyFont="1" applyFill="1" applyBorder="1" applyAlignment="1" applyProtection="1">
      <alignment horizontal="center" vertical="top" wrapText="1" readingOrder="1"/>
      <protection locked="0"/>
    </xf>
    <xf numFmtId="0" fontId="24" fillId="10" borderId="95" xfId="0" applyNumberFormat="1" applyFont="1" applyFill="1" applyBorder="1" applyAlignment="1" applyProtection="1">
      <alignment horizontal="left" vertical="top" wrapText="1" readingOrder="1"/>
      <protection locked="0"/>
    </xf>
    <xf numFmtId="0" fontId="24" fillId="10" borderId="97" xfId="0" applyNumberFormat="1" applyFont="1" applyFill="1" applyBorder="1" applyAlignment="1" applyProtection="1">
      <alignment horizontal="left" vertical="top" wrapText="1" readingOrder="1"/>
      <protection locked="0"/>
    </xf>
    <xf numFmtId="0" fontId="24" fillId="10" borderId="99" xfId="0" applyNumberFormat="1" applyFont="1" applyFill="1" applyBorder="1" applyAlignment="1" applyProtection="1">
      <alignment horizontal="left" vertical="top" wrapText="1" readingOrder="1"/>
      <protection locked="0"/>
    </xf>
    <xf numFmtId="0" fontId="24" fillId="10" borderId="102" xfId="0" applyNumberFormat="1" applyFont="1" applyFill="1" applyBorder="1" applyAlignment="1" applyProtection="1">
      <alignment horizontal="left" vertical="top" wrapText="1" readingOrder="1"/>
      <protection locked="0"/>
    </xf>
    <xf numFmtId="0" fontId="1" fillId="10" borderId="103" xfId="0" applyNumberFormat="1" applyFont="1" applyFill="1" applyBorder="1" applyAlignment="1" applyProtection="1">
      <alignment horizontal="left" vertical="top" wrapText="1" readingOrder="1"/>
      <protection locked="0"/>
    </xf>
    <xf numFmtId="0" fontId="1" fillId="10" borderId="93" xfId="0" applyNumberFormat="1" applyFont="1" applyFill="1" applyBorder="1" applyAlignment="1" applyProtection="1">
      <alignment horizontal="left" vertical="top" wrapText="1" readingOrder="1"/>
      <protection locked="0"/>
    </xf>
    <xf numFmtId="0" fontId="1" fillId="10" borderId="92" xfId="0" applyNumberFormat="1" applyFont="1" applyFill="1" applyBorder="1" applyAlignment="1" applyProtection="1">
      <alignment horizontal="left" vertical="top" wrapText="1" readingOrder="1"/>
      <protection locked="0"/>
    </xf>
    <xf numFmtId="0" fontId="4" fillId="0" borderId="3"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4" fillId="0" borderId="15" xfId="0" applyFont="1" applyBorder="1" applyAlignment="1">
      <alignment horizontal="center" vertical="center" textRotation="90" wrapText="1"/>
    </xf>
    <xf numFmtId="49" fontId="5" fillId="5" borderId="26" xfId="0" applyNumberFormat="1" applyFont="1" applyFill="1" applyBorder="1" applyAlignment="1">
      <alignment horizontal="center" vertical="top"/>
    </xf>
    <xf numFmtId="49" fontId="5" fillId="5" borderId="31" xfId="0" applyNumberFormat="1" applyFont="1" applyFill="1" applyBorder="1" applyAlignment="1">
      <alignment horizontal="center" vertical="top"/>
    </xf>
    <xf numFmtId="49" fontId="5" fillId="5" borderId="34" xfId="0" applyNumberFormat="1" applyFont="1" applyFill="1" applyBorder="1" applyAlignment="1">
      <alignment horizontal="center" vertical="top"/>
    </xf>
    <xf numFmtId="49" fontId="5" fillId="5" borderId="36"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6" borderId="34" xfId="0" applyNumberFormat="1" applyFont="1" applyFill="1" applyBorder="1" applyAlignment="1">
      <alignment horizontal="center" vertical="top"/>
    </xf>
    <xf numFmtId="49" fontId="5" fillId="6" borderId="36"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49" fontId="4" fillId="0" borderId="10" xfId="0" applyNumberFormat="1" applyFont="1" applyBorder="1" applyAlignment="1">
      <alignment horizontal="center" vertical="top" wrapText="1"/>
    </xf>
    <xf numFmtId="49" fontId="4" fillId="0" borderId="16" xfId="0" applyNumberFormat="1" applyFont="1" applyBorder="1" applyAlignment="1">
      <alignment horizontal="center"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3" fontId="3" fillId="0" borderId="2"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7" xfId="0" applyNumberFormat="1" applyFont="1" applyBorder="1" applyAlignment="1">
      <alignment horizontal="center" vertical="center" wrapText="1"/>
    </xf>
    <xf numFmtId="3" fontId="1" fillId="0" borderId="6"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8" xfId="0" applyNumberFormat="1" applyFont="1" applyBorder="1" applyAlignment="1">
      <alignment horizontal="center" vertical="center" textRotation="90" wrapText="1"/>
    </xf>
    <xf numFmtId="49" fontId="5" fillId="2" borderId="20"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0" fontId="16" fillId="3" borderId="20" xfId="0" applyFont="1" applyFill="1" applyBorder="1" applyAlignment="1">
      <alignment horizontal="left" vertical="top" wrapText="1"/>
    </xf>
    <xf numFmtId="0" fontId="16" fillId="3" borderId="21" xfId="0" applyFont="1" applyFill="1" applyBorder="1" applyAlignment="1">
      <alignment horizontal="left" vertical="top" wrapText="1"/>
    </xf>
    <xf numFmtId="0" fontId="16" fillId="3" borderId="22" xfId="0" applyFont="1" applyFill="1" applyBorder="1" applyAlignment="1">
      <alignment horizontal="left" vertical="top" wrapText="1"/>
    </xf>
    <xf numFmtId="0" fontId="5" fillId="4" borderId="20" xfId="0" applyFont="1" applyFill="1" applyBorder="1" applyAlignment="1">
      <alignment horizontal="left" vertical="top"/>
    </xf>
    <xf numFmtId="0" fontId="5" fillId="4" borderId="21" xfId="0" applyFont="1" applyFill="1" applyBorder="1" applyAlignment="1">
      <alignment horizontal="left" vertical="top"/>
    </xf>
    <xf numFmtId="0" fontId="5" fillId="4" borderId="22" xfId="0" applyFont="1" applyFill="1" applyBorder="1" applyAlignment="1">
      <alignment horizontal="left" vertical="top"/>
    </xf>
    <xf numFmtId="0" fontId="3" fillId="5" borderId="20" xfId="0" applyFont="1" applyFill="1" applyBorder="1" applyAlignment="1">
      <alignment horizontal="left" vertical="top" wrapText="1"/>
    </xf>
    <xf numFmtId="0" fontId="3" fillId="5" borderId="21" xfId="0" applyFont="1" applyFill="1" applyBorder="1" applyAlignment="1">
      <alignment horizontal="left" vertical="top" wrapText="1"/>
    </xf>
    <xf numFmtId="0" fontId="3" fillId="5" borderId="22" xfId="0" applyFont="1" applyFill="1" applyBorder="1" applyAlignment="1">
      <alignment horizontal="left" vertical="top" wrapText="1"/>
    </xf>
    <xf numFmtId="49" fontId="5" fillId="4" borderId="2" xfId="0" applyNumberFormat="1" applyFont="1" applyFill="1" applyBorder="1" applyAlignment="1">
      <alignment horizontal="center" vertical="top"/>
    </xf>
    <xf numFmtId="49" fontId="5" fillId="4" borderId="30" xfId="0" applyNumberFormat="1" applyFont="1" applyFill="1" applyBorder="1" applyAlignment="1">
      <alignment horizontal="center" vertical="top"/>
    </xf>
    <xf numFmtId="49" fontId="5" fillId="4" borderId="32" xfId="0" applyNumberFormat="1" applyFont="1" applyFill="1" applyBorder="1" applyAlignment="1">
      <alignment horizontal="center" vertical="top"/>
    </xf>
    <xf numFmtId="49" fontId="5" fillId="4" borderId="14" xfId="0" applyNumberFormat="1" applyFont="1" applyFill="1" applyBorder="1" applyAlignment="1">
      <alignment horizontal="center" vertical="top"/>
    </xf>
    <xf numFmtId="0" fontId="13" fillId="0" borderId="0" xfId="0" applyFont="1" applyAlignment="1">
      <alignment horizontal="right"/>
    </xf>
    <xf numFmtId="0" fontId="10" fillId="0" borderId="0" xfId="0" applyFont="1" applyAlignment="1">
      <alignment horizontal="center" vertical="top" wrapText="1"/>
    </xf>
    <xf numFmtId="0" fontId="12" fillId="0" borderId="0" xfId="0" applyFont="1" applyAlignment="1">
      <alignment horizontal="center" vertical="center" wrapText="1"/>
    </xf>
    <xf numFmtId="0" fontId="15" fillId="0" borderId="0" xfId="0" applyFont="1" applyAlignment="1">
      <alignment horizontal="center" vertical="top"/>
    </xf>
    <xf numFmtId="0" fontId="1" fillId="0" borderId="1" xfId="0" applyFont="1" applyBorder="1" applyAlignment="1">
      <alignment horizontal="right" vertical="top"/>
    </xf>
    <xf numFmtId="0" fontId="4" fillId="0" borderId="2" xfId="0" applyFont="1" applyBorder="1" applyAlignment="1">
      <alignment horizontal="center" vertical="center" textRotation="90" wrapText="1"/>
    </xf>
    <xf numFmtId="0" fontId="4" fillId="0" borderId="8"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4" fillId="0" borderId="4" xfId="0" applyFont="1" applyBorder="1" applyAlignment="1">
      <alignment horizontal="center" vertical="center" textRotation="90" wrapText="1"/>
    </xf>
    <xf numFmtId="0" fontId="4" fillId="0" borderId="10"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1" fillId="0" borderId="13" xfId="0" applyNumberFormat="1" applyFont="1" applyBorder="1" applyAlignment="1">
      <alignment horizontal="center" vertical="center" textRotation="90"/>
    </xf>
    <xf numFmtId="0" fontId="1" fillId="0" borderId="19" xfId="0" applyNumberFormat="1" applyFont="1" applyBorder="1" applyAlignment="1">
      <alignment horizontal="center" vertical="center" textRotation="90"/>
    </xf>
    <xf numFmtId="3" fontId="1" fillId="0" borderId="42" xfId="0" applyNumberFormat="1" applyFont="1" applyBorder="1" applyAlignment="1">
      <alignment horizontal="center" vertical="center" textRotation="90" wrapText="1"/>
    </xf>
    <xf numFmtId="3" fontId="1" fillId="0" borderId="44"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textRotation="90"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3" fontId="1" fillId="0" borderId="32"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9" xfId="0" applyNumberFormat="1" applyFont="1" applyBorder="1" applyAlignment="1">
      <alignment horizontal="center" vertical="center"/>
    </xf>
    <xf numFmtId="3" fontId="1" fillId="0" borderId="55" xfId="0" applyNumberFormat="1" applyFont="1" applyFill="1" applyBorder="1" applyAlignment="1">
      <alignment horizontal="center" vertical="center" textRotation="90" wrapText="1"/>
    </xf>
    <xf numFmtId="3" fontId="1" fillId="0" borderId="17" xfId="0" applyNumberFormat="1" applyFont="1" applyFill="1" applyBorder="1" applyAlignment="1">
      <alignment horizontal="center" vertical="center" textRotation="90" wrapText="1"/>
    </xf>
    <xf numFmtId="0" fontId="4" fillId="0" borderId="5" xfId="0" applyNumberFormat="1" applyFont="1" applyBorder="1" applyAlignment="1">
      <alignment horizontal="center" vertical="center" textRotation="90" wrapText="1"/>
    </xf>
    <xf numFmtId="0" fontId="4" fillId="0" borderId="11" xfId="0" applyNumberFormat="1" applyFont="1" applyBorder="1" applyAlignment="1">
      <alignment horizontal="center" vertical="center" textRotation="90" wrapText="1"/>
    </xf>
    <xf numFmtId="0" fontId="4" fillId="0" borderId="17" xfId="0" applyNumberFormat="1" applyFont="1" applyBorder="1" applyAlignment="1">
      <alignment horizontal="center" vertical="center" textRotation="90" wrapText="1"/>
    </xf>
    <xf numFmtId="0" fontId="7" fillId="0" borderId="6" xfId="0" applyNumberFormat="1" applyFont="1" applyBorder="1" applyAlignment="1">
      <alignment horizontal="center" vertical="center" textRotation="90" wrapText="1"/>
    </xf>
    <xf numFmtId="0" fontId="7" fillId="0" borderId="12" xfId="0" applyNumberFormat="1" applyFont="1" applyBorder="1" applyAlignment="1">
      <alignment horizontal="center" vertical="center" textRotation="90" wrapText="1"/>
    </xf>
    <xf numFmtId="0" fontId="7" fillId="0" borderId="18" xfId="0" applyNumberFormat="1"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49" fontId="7" fillId="0" borderId="6" xfId="0" applyNumberFormat="1" applyFont="1" applyBorder="1" applyAlignment="1">
      <alignment horizontal="center" vertical="top" wrapText="1"/>
    </xf>
    <xf numFmtId="49" fontId="7" fillId="0" borderId="12" xfId="0" applyNumberFormat="1" applyFont="1" applyBorder="1" applyAlignment="1">
      <alignment horizontal="center" vertical="top" wrapText="1"/>
    </xf>
    <xf numFmtId="49" fontId="7" fillId="0" borderId="18" xfId="0" applyNumberFormat="1" applyFont="1" applyBorder="1" applyAlignment="1">
      <alignment horizontal="center" vertical="top" wrapText="1"/>
    </xf>
    <xf numFmtId="0" fontId="1" fillId="0" borderId="27" xfId="0" applyFont="1" applyFill="1" applyBorder="1" applyAlignment="1">
      <alignment horizontal="left" vertical="top" wrapText="1"/>
    </xf>
    <xf numFmtId="0" fontId="4" fillId="0" borderId="30" xfId="0" applyFont="1" applyFill="1" applyBorder="1" applyAlignment="1">
      <alignment horizontal="left" vertical="top" wrapText="1"/>
    </xf>
    <xf numFmtId="49" fontId="5" fillId="5" borderId="4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5" borderId="70" xfId="0" applyNumberFormat="1" applyFont="1" applyFill="1" applyBorder="1" applyAlignment="1">
      <alignment horizontal="center" vertical="top"/>
    </xf>
    <xf numFmtId="49" fontId="5" fillId="6" borderId="71" xfId="0" applyNumberFormat="1" applyFont="1" applyFill="1" applyBorder="1" applyAlignment="1">
      <alignment horizontal="center" vertical="top"/>
    </xf>
    <xf numFmtId="0" fontId="1" fillId="7" borderId="5" xfId="0" applyFont="1" applyFill="1" applyBorder="1" applyAlignment="1">
      <alignment horizontal="left" vertical="top" wrapText="1"/>
    </xf>
    <xf numFmtId="0" fontId="1" fillId="7" borderId="11" xfId="0" applyFont="1" applyFill="1" applyBorder="1" applyAlignment="1">
      <alignment horizontal="left" vertical="top" wrapText="1"/>
    </xf>
    <xf numFmtId="0" fontId="1" fillId="7" borderId="52" xfId="0" applyFont="1" applyFill="1" applyBorder="1" applyAlignment="1">
      <alignment horizontal="left" vertical="top" wrapText="1"/>
    </xf>
    <xf numFmtId="0" fontId="1" fillId="6" borderId="27" xfId="0" applyFont="1" applyFill="1" applyBorder="1" applyAlignment="1">
      <alignment horizontal="left" vertical="top" wrapText="1"/>
    </xf>
    <xf numFmtId="0" fontId="1" fillId="6" borderId="30" xfId="0" applyFont="1" applyFill="1" applyBorder="1" applyAlignment="1">
      <alignment horizontal="left" vertical="top" wrapText="1"/>
    </xf>
    <xf numFmtId="0" fontId="1" fillId="6" borderId="37" xfId="0" applyFont="1" applyFill="1" applyBorder="1" applyAlignment="1">
      <alignment horizontal="left" vertical="top" wrapText="1"/>
    </xf>
    <xf numFmtId="0" fontId="1" fillId="0" borderId="32" xfId="0" applyFont="1" applyFill="1" applyBorder="1" applyAlignment="1">
      <alignment horizontal="center" vertical="center" textRotation="90" wrapText="1"/>
    </xf>
    <xf numFmtId="0" fontId="1" fillId="0" borderId="35" xfId="0" applyFont="1" applyFill="1" applyBorder="1" applyAlignment="1">
      <alignment horizontal="center" vertical="center" textRotation="90" wrapText="1"/>
    </xf>
    <xf numFmtId="0" fontId="1" fillId="0" borderId="30" xfId="0" applyFont="1" applyFill="1" applyBorder="1" applyAlignment="1">
      <alignment horizontal="center" vertical="center" textRotation="90" wrapText="1"/>
    </xf>
    <xf numFmtId="0" fontId="1" fillId="0" borderId="37" xfId="0" applyFont="1" applyFill="1" applyBorder="1" applyAlignment="1">
      <alignment horizontal="center" vertical="center" textRotation="90" wrapText="1"/>
    </xf>
    <xf numFmtId="49" fontId="5" fillId="6" borderId="40"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31"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27" xfId="0" applyFont="1" applyFill="1" applyBorder="1" applyAlignment="1">
      <alignment horizontal="center" vertical="center" textRotation="90" wrapText="1"/>
    </xf>
    <xf numFmtId="49" fontId="4" fillId="0" borderId="41"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 xfId="0" applyNumberFormat="1" applyFont="1" applyBorder="1" applyAlignment="1">
      <alignment horizontal="center" vertical="top"/>
    </xf>
    <xf numFmtId="0" fontId="4" fillId="0" borderId="37"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17" xfId="0" applyFont="1" applyFill="1" applyBorder="1" applyAlignment="1">
      <alignment horizontal="left" vertical="top" wrapText="1"/>
    </xf>
    <xf numFmtId="49" fontId="3" fillId="0" borderId="47" xfId="0" applyNumberFormat="1" applyFont="1" applyBorder="1" applyAlignment="1">
      <alignment horizontal="center" vertical="top"/>
    </xf>
    <xf numFmtId="49" fontId="3" fillId="0" borderId="49" xfId="0" applyNumberFormat="1" applyFont="1" applyBorder="1" applyAlignment="1">
      <alignment horizontal="center" vertical="top"/>
    </xf>
    <xf numFmtId="49" fontId="3" fillId="0" borderId="58" xfId="0" applyNumberFormat="1" applyFont="1" applyBorder="1" applyAlignment="1">
      <alignment horizontal="center" vertical="top"/>
    </xf>
    <xf numFmtId="0" fontId="1" fillId="0" borderId="30" xfId="0" applyFont="1" applyFill="1" applyBorder="1" applyAlignment="1">
      <alignment horizontal="left" vertical="top" wrapText="1"/>
    </xf>
    <xf numFmtId="0" fontId="1" fillId="0" borderId="37" xfId="0" applyFont="1" applyFill="1" applyBorder="1" applyAlignment="1">
      <alignment horizontal="left" vertical="top" wrapText="1"/>
    </xf>
    <xf numFmtId="49" fontId="5" fillId="5" borderId="61" xfId="0" applyNumberFormat="1" applyFont="1" applyFill="1" applyBorder="1" applyAlignment="1">
      <alignment horizontal="right" vertical="top"/>
    </xf>
    <xf numFmtId="49" fontId="5" fillId="5" borderId="21" xfId="0" applyNumberFormat="1" applyFont="1" applyFill="1" applyBorder="1" applyAlignment="1">
      <alignment horizontal="right" vertical="top"/>
    </xf>
    <xf numFmtId="49" fontId="5" fillId="5" borderId="22" xfId="0" applyNumberFormat="1" applyFont="1" applyFill="1" applyBorder="1" applyAlignment="1">
      <alignment horizontal="right" vertical="top"/>
    </xf>
    <xf numFmtId="165" fontId="5" fillId="5" borderId="20" xfId="0" applyNumberFormat="1" applyFont="1" applyFill="1" applyBorder="1" applyAlignment="1">
      <alignment horizontal="center" vertical="top"/>
    </xf>
    <xf numFmtId="165" fontId="5" fillId="5" borderId="21" xfId="0" applyNumberFormat="1" applyFont="1" applyFill="1" applyBorder="1" applyAlignment="1">
      <alignment horizontal="center" vertical="top"/>
    </xf>
    <xf numFmtId="165" fontId="5" fillId="5" borderId="22" xfId="0" applyNumberFormat="1" applyFont="1" applyFill="1" applyBorder="1" applyAlignment="1">
      <alignment horizontal="center" vertical="top"/>
    </xf>
    <xf numFmtId="49" fontId="5" fillId="5" borderId="20" xfId="0" applyNumberFormat="1" applyFont="1" applyFill="1" applyBorder="1" applyAlignment="1">
      <alignment horizontal="left" vertical="top"/>
    </xf>
    <xf numFmtId="49" fontId="5" fillId="5" borderId="21" xfId="0" applyNumberFormat="1" applyFont="1" applyFill="1" applyBorder="1" applyAlignment="1">
      <alignment horizontal="left" vertical="top"/>
    </xf>
    <xf numFmtId="49" fontId="5" fillId="5" borderId="22" xfId="0" applyNumberFormat="1" applyFont="1" applyFill="1" applyBorder="1" applyAlignment="1">
      <alignment horizontal="left" vertical="top"/>
    </xf>
    <xf numFmtId="0" fontId="1" fillId="6" borderId="5" xfId="0"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0" borderId="42" xfId="0" applyFont="1" applyFill="1" applyBorder="1" applyAlignment="1">
      <alignment horizontal="center" vertical="center" textRotation="90" wrapText="1"/>
    </xf>
    <xf numFmtId="0" fontId="1" fillId="0" borderId="44"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0" fontId="1" fillId="0" borderId="40" xfId="0" applyFont="1" applyBorder="1" applyAlignment="1">
      <alignment horizontal="left" vertical="top" wrapText="1"/>
    </xf>
    <xf numFmtId="0" fontId="1" fillId="0" borderId="31" xfId="0" applyFont="1" applyBorder="1" applyAlignment="1">
      <alignment horizontal="left" vertical="top" wrapText="1"/>
    </xf>
    <xf numFmtId="0" fontId="1" fillId="0" borderId="25" xfId="0" applyFont="1" applyBorder="1" applyAlignment="1">
      <alignment horizontal="left" vertical="top" wrapText="1"/>
    </xf>
    <xf numFmtId="0" fontId="1" fillId="0" borderId="27" xfId="0" applyFont="1" applyBorder="1" applyAlignment="1">
      <alignment horizontal="center" vertical="center" textRotation="90"/>
    </xf>
    <xf numFmtId="0" fontId="1" fillId="0" borderId="30" xfId="0" applyFont="1" applyBorder="1" applyAlignment="1">
      <alignment horizontal="center" vertical="center" textRotation="90"/>
    </xf>
    <xf numFmtId="0" fontId="1" fillId="0" borderId="37" xfId="0" applyFont="1" applyBorder="1" applyAlignment="1">
      <alignment horizontal="center" vertical="center" textRotation="90"/>
    </xf>
    <xf numFmtId="0" fontId="8" fillId="0" borderId="32" xfId="0" applyFont="1" applyFill="1" applyBorder="1" applyAlignment="1">
      <alignment horizontal="left" vertical="top" wrapText="1"/>
    </xf>
    <xf numFmtId="0" fontId="8" fillId="0" borderId="37" xfId="0" applyFont="1" applyFill="1" applyBorder="1" applyAlignment="1">
      <alignment horizontal="left" vertical="top" wrapText="1"/>
    </xf>
    <xf numFmtId="49" fontId="5" fillId="5" borderId="61" xfId="0" applyNumberFormat="1" applyFont="1" applyFill="1" applyBorder="1" applyAlignment="1">
      <alignment horizontal="right" vertical="top" wrapText="1"/>
    </xf>
    <xf numFmtId="49" fontId="5" fillId="5" borderId="21" xfId="0" applyNumberFormat="1" applyFont="1" applyFill="1" applyBorder="1" applyAlignment="1">
      <alignment horizontal="right" vertical="top" wrapText="1"/>
    </xf>
    <xf numFmtId="49" fontId="5" fillId="5" borderId="22" xfId="0" applyNumberFormat="1" applyFont="1" applyFill="1" applyBorder="1" applyAlignment="1">
      <alignment horizontal="right" vertical="top" wrapText="1"/>
    </xf>
    <xf numFmtId="0" fontId="5" fillId="0" borderId="27" xfId="0" applyFont="1" applyBorder="1" applyAlignment="1">
      <alignment horizontal="center" vertical="center" textRotation="90"/>
    </xf>
    <xf numFmtId="0" fontId="5" fillId="0" borderId="30" xfId="0" applyFont="1" applyBorder="1" applyAlignment="1">
      <alignment horizontal="center" vertical="center" textRotation="90"/>
    </xf>
    <xf numFmtId="0" fontId="5" fillId="0" borderId="37" xfId="0" applyFont="1" applyBorder="1" applyAlignment="1">
      <alignment horizontal="center" vertical="center" textRotation="90"/>
    </xf>
    <xf numFmtId="0" fontId="1" fillId="7" borderId="40" xfId="0" applyFont="1" applyFill="1" applyBorder="1" applyAlignment="1">
      <alignment horizontal="left" vertical="top" wrapText="1"/>
    </xf>
    <xf numFmtId="0" fontId="1" fillId="7" borderId="25" xfId="0" applyFont="1" applyFill="1" applyBorder="1" applyAlignment="1">
      <alignment horizontal="left" vertical="top" wrapText="1"/>
    </xf>
    <xf numFmtId="49" fontId="5" fillId="5" borderId="20" xfId="0" applyNumberFormat="1" applyFont="1" applyFill="1" applyBorder="1" applyAlignment="1">
      <alignment horizontal="left" vertical="top" wrapText="1"/>
    </xf>
    <xf numFmtId="49" fontId="5" fillId="5" borderId="21" xfId="0" applyNumberFormat="1" applyFont="1" applyFill="1" applyBorder="1" applyAlignment="1">
      <alignment horizontal="left" vertical="top" wrapText="1"/>
    </xf>
    <xf numFmtId="49" fontId="5" fillId="5" borderId="22" xfId="0" applyNumberFormat="1" applyFont="1" applyFill="1" applyBorder="1" applyAlignment="1">
      <alignment horizontal="left" vertical="top" wrapText="1"/>
    </xf>
    <xf numFmtId="49" fontId="5" fillId="4" borderId="2" xfId="0" applyNumberFormat="1" applyFont="1" applyFill="1" applyBorder="1" applyAlignment="1">
      <alignment horizontal="center" vertical="top" wrapText="1"/>
    </xf>
    <xf numFmtId="49" fontId="5" fillId="4" borderId="30" xfId="0" applyNumberFormat="1" applyFont="1" applyFill="1" applyBorder="1" applyAlignment="1">
      <alignment horizontal="center" vertical="top" wrapText="1"/>
    </xf>
    <xf numFmtId="49" fontId="5" fillId="4" borderId="14" xfId="0" applyNumberFormat="1" applyFont="1" applyFill="1" applyBorder="1" applyAlignment="1">
      <alignment horizontal="center" vertical="top" wrapText="1"/>
    </xf>
    <xf numFmtId="49" fontId="5" fillId="5" borderId="67" xfId="0" applyNumberFormat="1" applyFont="1" applyFill="1" applyBorder="1" applyAlignment="1">
      <alignment horizontal="center" vertical="top"/>
    </xf>
    <xf numFmtId="49" fontId="5" fillId="6" borderId="3" xfId="0" applyNumberFormat="1" applyFont="1" applyFill="1" applyBorder="1" applyAlignment="1">
      <alignment horizontal="center" vertical="top"/>
    </xf>
    <xf numFmtId="49" fontId="5" fillId="6" borderId="10"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165" fontId="3" fillId="0" borderId="26" xfId="0" applyNumberFormat="1" applyFont="1" applyBorder="1" applyAlignment="1">
      <alignment horizontal="left" vertical="top" wrapText="1"/>
    </xf>
    <xf numFmtId="165" fontId="3" fillId="0" borderId="59" xfId="0" applyNumberFormat="1" applyFont="1" applyBorder="1" applyAlignment="1">
      <alignment horizontal="left" vertical="top" wrapText="1"/>
    </xf>
    <xf numFmtId="165" fontId="3" fillId="0" borderId="36" xfId="0" applyNumberFormat="1" applyFont="1" applyBorder="1" applyAlignment="1">
      <alignment horizontal="left" vertical="top" wrapText="1"/>
    </xf>
    <xf numFmtId="165" fontId="5" fillId="0" borderId="2" xfId="0" applyNumberFormat="1" applyFont="1" applyBorder="1" applyAlignment="1">
      <alignment horizontal="center" vertical="top" wrapText="1"/>
    </xf>
    <xf numFmtId="165" fontId="5" fillId="0" borderId="8" xfId="0" applyNumberFormat="1" applyFont="1" applyBorder="1" applyAlignment="1">
      <alignment horizontal="center" vertical="top" wrapText="1"/>
    </xf>
    <xf numFmtId="165" fontId="5" fillId="0" borderId="14" xfId="0" applyNumberFormat="1" applyFont="1" applyBorder="1" applyAlignment="1">
      <alignment horizontal="center" vertical="top" wrapText="1"/>
    </xf>
    <xf numFmtId="49" fontId="4" fillId="0" borderId="3" xfId="0" applyNumberFormat="1" applyFont="1" applyBorder="1" applyAlignment="1">
      <alignment horizontal="center" vertical="top" wrapText="1"/>
    </xf>
    <xf numFmtId="49" fontId="4" fillId="0" borderId="9" xfId="0" applyNumberFormat="1" applyFont="1" applyBorder="1" applyAlignment="1">
      <alignment horizontal="center" vertical="top" wrapText="1"/>
    </xf>
    <xf numFmtId="49" fontId="4" fillId="0" borderId="15" xfId="0" applyNumberFormat="1" applyFont="1" applyBorder="1" applyAlignment="1">
      <alignment horizontal="center" vertical="top" wrapText="1"/>
    </xf>
    <xf numFmtId="49" fontId="5" fillId="0" borderId="7" xfId="0" applyNumberFormat="1" applyFont="1" applyBorder="1" applyAlignment="1">
      <alignment horizontal="center" vertical="top"/>
    </xf>
    <xf numFmtId="49" fontId="5" fillId="0" borderId="13" xfId="0" applyNumberFormat="1" applyFont="1" applyBorder="1" applyAlignment="1">
      <alignment horizontal="center" vertical="top"/>
    </xf>
    <xf numFmtId="49" fontId="5" fillId="0" borderId="19" xfId="0" applyNumberFormat="1" applyFont="1" applyBorder="1" applyAlignment="1">
      <alignment horizontal="center" vertical="top"/>
    </xf>
    <xf numFmtId="165" fontId="4" fillId="0" borderId="27" xfId="0" applyNumberFormat="1" applyFont="1" applyFill="1" applyBorder="1" applyAlignment="1">
      <alignment horizontal="left" vertical="top" wrapText="1"/>
    </xf>
    <xf numFmtId="165" fontId="4" fillId="0" borderId="30" xfId="0" applyNumberFormat="1" applyFont="1" applyFill="1" applyBorder="1" applyAlignment="1">
      <alignment horizontal="left" vertical="top" wrapText="1"/>
    </xf>
    <xf numFmtId="165" fontId="4" fillId="0" borderId="37" xfId="0" applyNumberFormat="1" applyFont="1" applyFill="1" applyBorder="1" applyAlignment="1">
      <alignment horizontal="left" vertical="top" wrapText="1"/>
    </xf>
    <xf numFmtId="49" fontId="5" fillId="0" borderId="11" xfId="0" applyNumberFormat="1" applyFont="1" applyBorder="1" applyAlignment="1">
      <alignment horizontal="center" vertical="top"/>
    </xf>
    <xf numFmtId="0" fontId="4" fillId="0" borderId="32" xfId="0" applyFont="1" applyFill="1" applyBorder="1" applyAlignment="1">
      <alignment horizontal="left" vertical="top" wrapText="1"/>
    </xf>
    <xf numFmtId="165" fontId="3" fillId="6" borderId="26" xfId="0" applyNumberFormat="1" applyFont="1" applyFill="1" applyBorder="1" applyAlignment="1">
      <alignment horizontal="left" vertical="top" wrapText="1"/>
    </xf>
    <xf numFmtId="165" fontId="3" fillId="6" borderId="36" xfId="0" applyNumberFormat="1" applyFont="1" applyFill="1" applyBorder="1" applyAlignment="1">
      <alignment horizontal="left" vertical="top" wrapText="1"/>
    </xf>
    <xf numFmtId="165" fontId="5" fillId="0" borderId="2" xfId="0" applyNumberFormat="1" applyFont="1" applyFill="1" applyBorder="1" applyAlignment="1">
      <alignment horizontal="center" vertical="top" wrapText="1"/>
    </xf>
    <xf numFmtId="165" fontId="5" fillId="0" borderId="14" xfId="0" applyNumberFormat="1" applyFont="1" applyFill="1" applyBorder="1" applyAlignment="1">
      <alignment horizontal="center" vertical="top" wrapText="1"/>
    </xf>
    <xf numFmtId="165" fontId="3" fillId="6" borderId="31" xfId="0" applyNumberFormat="1" applyFont="1" applyFill="1" applyBorder="1" applyAlignment="1">
      <alignment horizontal="left" vertical="top" wrapText="1"/>
    </xf>
    <xf numFmtId="165" fontId="5" fillId="0" borderId="30" xfId="0" applyNumberFormat="1" applyFont="1" applyFill="1" applyBorder="1" applyAlignment="1">
      <alignment horizontal="center" vertical="top" wrapText="1"/>
    </xf>
    <xf numFmtId="0" fontId="4" fillId="0" borderId="27" xfId="0" applyFont="1" applyFill="1" applyBorder="1" applyAlignment="1">
      <alignment horizontal="left" vertical="top" wrapText="1"/>
    </xf>
    <xf numFmtId="165" fontId="3" fillId="7" borderId="26" xfId="0" applyNumberFormat="1" applyFont="1" applyFill="1" applyBorder="1" applyAlignment="1">
      <alignment horizontal="left" vertical="top" wrapText="1"/>
    </xf>
    <xf numFmtId="165" fontId="3" fillId="7" borderId="31" xfId="0" applyNumberFormat="1" applyFont="1" applyFill="1" applyBorder="1" applyAlignment="1">
      <alignment horizontal="left" vertical="top" wrapText="1"/>
    </xf>
    <xf numFmtId="165" fontId="3" fillId="7" borderId="36" xfId="0" applyNumberFormat="1"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7" borderId="2" xfId="0" applyFont="1" applyFill="1" applyBorder="1" applyAlignment="1">
      <alignment horizontal="left" vertical="top" wrapText="1"/>
    </xf>
    <xf numFmtId="0" fontId="4" fillId="7" borderId="8" xfId="0" applyFont="1" applyFill="1" applyBorder="1" applyAlignment="1">
      <alignment horizontal="left" vertical="top" wrapText="1"/>
    </xf>
    <xf numFmtId="0" fontId="4" fillId="7" borderId="14" xfId="0"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1" fillId="7" borderId="31"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5" fillId="7" borderId="2" xfId="0" applyNumberFormat="1" applyFont="1" applyFill="1" applyBorder="1" applyAlignment="1">
      <alignment horizontal="center" vertical="top" wrapText="1"/>
    </xf>
    <xf numFmtId="165" fontId="5" fillId="7" borderId="30" xfId="0" applyNumberFormat="1" applyFont="1" applyFill="1" applyBorder="1" applyAlignment="1">
      <alignment horizontal="center" vertical="top" wrapText="1"/>
    </xf>
    <xf numFmtId="165" fontId="5" fillId="7" borderId="14" xfId="0" applyNumberFormat="1" applyFont="1" applyFill="1" applyBorder="1" applyAlignment="1">
      <alignment horizontal="center" vertical="top" wrapText="1"/>
    </xf>
    <xf numFmtId="0" fontId="4" fillId="0" borderId="4" xfId="0" applyNumberFormat="1" applyFont="1" applyFill="1" applyBorder="1" applyAlignment="1">
      <alignment horizontal="center" vertical="top"/>
    </xf>
    <xf numFmtId="0" fontId="4" fillId="0" borderId="10" xfId="0" applyNumberFormat="1" applyFont="1" applyFill="1" applyBorder="1" applyAlignment="1">
      <alignment horizontal="center" vertical="top"/>
    </xf>
    <xf numFmtId="0" fontId="4" fillId="0" borderId="16" xfId="0" applyNumberFormat="1" applyFont="1" applyFill="1" applyBorder="1" applyAlignment="1">
      <alignment horizontal="center" vertical="top"/>
    </xf>
    <xf numFmtId="49" fontId="5" fillId="3" borderId="61" xfId="0" applyNumberFormat="1" applyFont="1" applyFill="1" applyBorder="1" applyAlignment="1">
      <alignment horizontal="right" vertical="top"/>
    </xf>
    <xf numFmtId="49" fontId="5" fillId="3" borderId="21" xfId="0" applyNumberFormat="1" applyFont="1" applyFill="1" applyBorder="1" applyAlignment="1">
      <alignment horizontal="right" vertical="top"/>
    </xf>
    <xf numFmtId="49" fontId="5" fillId="3" borderId="22" xfId="0" applyNumberFormat="1" applyFont="1" applyFill="1" applyBorder="1" applyAlignment="1">
      <alignment horizontal="right" vertical="top"/>
    </xf>
    <xf numFmtId="165" fontId="5" fillId="3" borderId="23" xfId="0" applyNumberFormat="1" applyFont="1" applyFill="1" applyBorder="1" applyAlignment="1">
      <alignment horizontal="center" vertical="top"/>
    </xf>
    <xf numFmtId="165" fontId="5" fillId="3" borderId="1" xfId="0" applyNumberFormat="1" applyFont="1" applyFill="1" applyBorder="1" applyAlignment="1">
      <alignment horizontal="center" vertical="top"/>
    </xf>
    <xf numFmtId="165" fontId="5" fillId="3" borderId="58" xfId="0" applyNumberFormat="1" applyFont="1" applyFill="1" applyBorder="1" applyAlignment="1">
      <alignment horizontal="center" vertical="top"/>
    </xf>
    <xf numFmtId="0" fontId="1" fillId="0" borderId="41" xfId="0" applyNumberFormat="1" applyFont="1" applyBorder="1" applyAlignment="1">
      <alignment vertical="top" wrapText="1"/>
    </xf>
    <xf numFmtId="0" fontId="1" fillId="0" borderId="0" xfId="0" applyNumberFormat="1" applyFont="1" applyFill="1" applyBorder="1" applyAlignment="1">
      <alignment horizontal="left" vertical="top" wrapText="1"/>
    </xf>
    <xf numFmtId="165" fontId="3" fillId="0" borderId="1" xfId="0" applyNumberFormat="1" applyFont="1" applyFill="1" applyBorder="1" applyAlignment="1">
      <alignment horizontal="center"/>
    </xf>
    <xf numFmtId="165" fontId="5" fillId="5" borderId="20" xfId="0" applyNumberFormat="1" applyFont="1" applyFill="1" applyBorder="1" applyAlignment="1">
      <alignment horizontal="center" vertical="center" wrapText="1"/>
    </xf>
    <xf numFmtId="165" fontId="5" fillId="5" borderId="21" xfId="0" applyNumberFormat="1" applyFont="1" applyFill="1" applyBorder="1" applyAlignment="1">
      <alignment horizontal="center" vertical="center" wrapText="1"/>
    </xf>
    <xf numFmtId="165" fontId="5" fillId="5" borderId="22" xfId="0" applyNumberFormat="1" applyFont="1" applyFill="1" applyBorder="1" applyAlignment="1">
      <alignment horizontal="center" vertical="center" wrapText="1"/>
    </xf>
    <xf numFmtId="165" fontId="5" fillId="4" borderId="61" xfId="0" applyNumberFormat="1" applyFont="1" applyFill="1" applyBorder="1" applyAlignment="1">
      <alignment horizontal="right" vertical="top"/>
    </xf>
    <xf numFmtId="165" fontId="5" fillId="4" borderId="21" xfId="0" applyNumberFormat="1" applyFont="1" applyFill="1" applyBorder="1" applyAlignment="1">
      <alignment horizontal="right" vertical="top"/>
    </xf>
    <xf numFmtId="165" fontId="5" fillId="4" borderId="22" xfId="0" applyNumberFormat="1" applyFont="1" applyFill="1" applyBorder="1" applyAlignment="1">
      <alignment horizontal="right" vertical="top"/>
    </xf>
    <xf numFmtId="165" fontId="5" fillId="4" borderId="20"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165" fontId="5" fillId="4" borderId="22" xfId="0" applyNumberFormat="1" applyFont="1" applyFill="1" applyBorder="1" applyAlignment="1">
      <alignment horizontal="center" vertical="top"/>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9" xfId="0" applyFont="1" applyBorder="1" applyAlignment="1">
      <alignment horizontal="left" vertical="top" wrapText="1"/>
    </xf>
    <xf numFmtId="0" fontId="4" fillId="0" borderId="13" xfId="0" applyFont="1" applyBorder="1" applyAlignment="1">
      <alignment horizontal="left" vertical="top" wrapText="1"/>
    </xf>
    <xf numFmtId="165" fontId="1" fillId="6" borderId="0" xfId="0" applyNumberFormat="1" applyFont="1" applyFill="1" applyBorder="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7" xfId="0" applyFont="1" applyBorder="1" applyAlignment="1">
      <alignment horizontal="center" vertical="center" wrapText="1"/>
    </xf>
    <xf numFmtId="0" fontId="3" fillId="6" borderId="0" xfId="0" applyFont="1" applyFill="1" applyBorder="1" applyAlignment="1">
      <alignment horizontal="center" vertical="center" wrapText="1"/>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59" xfId="0" applyFont="1" applyFill="1" applyBorder="1" applyAlignment="1">
      <alignment horizontal="left" vertical="top" wrapText="1"/>
    </xf>
    <xf numFmtId="0" fontId="5" fillId="3" borderId="13" xfId="0" applyFont="1" applyFill="1" applyBorder="1" applyAlignment="1">
      <alignment horizontal="left" vertical="top" wrapText="1"/>
    </xf>
    <xf numFmtId="165" fontId="3" fillId="6" borderId="0" xfId="0" applyNumberFormat="1" applyFont="1" applyFill="1" applyBorder="1" applyAlignment="1">
      <alignment horizontal="center" vertical="top" wrapText="1"/>
    </xf>
    <xf numFmtId="0" fontId="4" fillId="0" borderId="56" xfId="0" applyFont="1" applyBorder="1" applyAlignment="1">
      <alignment horizontal="left" vertical="top" wrapText="1"/>
    </xf>
    <xf numFmtId="0" fontId="4" fillId="0" borderId="69" xfId="0" applyFont="1" applyBorder="1" applyAlignment="1">
      <alignment horizontal="left" vertical="top" wrapText="1"/>
    </xf>
    <xf numFmtId="0" fontId="4" fillId="0" borderId="64" xfId="0" applyFont="1" applyBorder="1" applyAlignment="1">
      <alignment horizontal="left" vertical="top" wrapText="1"/>
    </xf>
    <xf numFmtId="0" fontId="5" fillId="8" borderId="45" xfId="0" applyFont="1" applyFill="1" applyBorder="1" applyAlignment="1">
      <alignment horizontal="right"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3" fontId="17" fillId="0" borderId="0" xfId="0" applyNumberFormat="1" applyFont="1" applyAlignment="1">
      <alignment horizontal="center" vertical="top"/>
    </xf>
    <xf numFmtId="0" fontId="4" fillId="7" borderId="56" xfId="0" applyFont="1" applyFill="1" applyBorder="1" applyAlignment="1">
      <alignment horizontal="left" vertical="top" wrapText="1"/>
    </xf>
    <xf numFmtId="0" fontId="4" fillId="7" borderId="69" xfId="0" applyFont="1" applyFill="1" applyBorder="1" applyAlignment="1">
      <alignment horizontal="left" vertical="top" wrapText="1"/>
    </xf>
    <xf numFmtId="0" fontId="4" fillId="7" borderId="64" xfId="0" applyFont="1" applyFill="1" applyBorder="1" applyAlignment="1">
      <alignment horizontal="left" vertical="top" wrapText="1"/>
    </xf>
    <xf numFmtId="0" fontId="3" fillId="7" borderId="56" xfId="0" applyFont="1" applyFill="1" applyBorder="1" applyAlignment="1">
      <alignment horizontal="left" vertical="top" wrapText="1"/>
    </xf>
    <xf numFmtId="0" fontId="5" fillId="7" borderId="69" xfId="0" applyFont="1" applyFill="1" applyBorder="1" applyAlignment="1">
      <alignment horizontal="left" vertical="top" wrapText="1"/>
    </xf>
    <xf numFmtId="0" fontId="5" fillId="7" borderId="64" xfId="0" applyFont="1" applyFill="1" applyBorder="1" applyAlignment="1">
      <alignment horizontal="left" vertical="top" wrapText="1"/>
    </xf>
  </cellXfs>
  <cellStyles count="3">
    <cellStyle name="Excel Built-in Normal" xfId="2" xr:uid="{00000000-0005-0000-0000-000000000000}"/>
    <cellStyle name="Įprastas" xfId="0" builtinId="0"/>
    <cellStyle name="Įprastas 2" xfId="1" xr:uid="{00000000-0005-0000-0000-000002000000}"/>
  </cellStyles>
  <dxfs count="0"/>
  <tableStyles count="0" defaultTableStyle="TableStyleMedium2" defaultPivotStyle="PivotStyleLight16"/>
  <colors>
    <mruColors>
      <color rgb="FF99FF33"/>
      <color rgb="FFFCFAB4"/>
      <color rgb="FFFFCCFF"/>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b="1">
                <a:latin typeface="Times New Roman" panose="02020603050405020304" pitchFamily="18" charset="0"/>
                <a:cs typeface="Times New Roman" panose="02020603050405020304" pitchFamily="18" charset="0"/>
              </a:rPr>
              <a:t>2025 m.</a:t>
            </a:r>
            <a:r>
              <a:rPr lang="lt-LT" b="1" baseline="0">
                <a:latin typeface="Times New Roman" panose="02020603050405020304" pitchFamily="18" charset="0"/>
                <a:cs typeface="Times New Roman" panose="02020603050405020304" pitchFamily="18" charset="0"/>
              </a:rPr>
              <a:t> </a:t>
            </a:r>
            <a:r>
              <a:rPr lang="lt-LT" b="1">
                <a:latin typeface="Times New Roman" panose="02020603050405020304" pitchFamily="18" charset="0"/>
                <a:cs typeface="Times New Roman" panose="02020603050405020304" pitchFamily="18" charset="0"/>
              </a:rPr>
              <a:t>004 Sveikatos apsaugos programos įvykdymas</a:t>
            </a:r>
          </a:p>
        </c:rich>
      </c:tx>
      <c:layout>
        <c:manualLayout>
          <c:xMode val="edge"/>
          <c:yMode val="edge"/>
          <c:x val="0.24017408110271174"/>
          <c:y val="1.9179133103183737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8.3719135802469133E-2"/>
          <c:y val="0.19028651334741695"/>
          <c:w val="0.83256172839506171"/>
          <c:h val="0.707460509890532"/>
        </c:manualLayout>
      </c:layout>
      <c:pie3DChart>
        <c:varyColors val="1"/>
        <c:ser>
          <c:idx val="0"/>
          <c:order val="0"/>
          <c:spPr>
            <a:solidFill>
              <a:schemeClr val="accent5">
                <a:lumMod val="20000"/>
                <a:lumOff val="80000"/>
              </a:schemeClr>
            </a:solidFill>
          </c:spPr>
          <c:dPt>
            <c:idx val="0"/>
            <c:bubble3D val="0"/>
            <c:spPr>
              <a:solidFill>
                <a:schemeClr val="bg1"/>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1-F5D3-481C-A0A2-3D64308937FA}"/>
              </c:ext>
            </c:extLst>
          </c:dPt>
          <c:dPt>
            <c:idx val="1"/>
            <c:bubble3D val="0"/>
            <c:spPr>
              <a:solidFill>
                <a:schemeClr val="accent3"/>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2-F5D3-481C-A0A2-3D64308937FA}"/>
              </c:ext>
            </c:extLst>
          </c:dPt>
          <c:dPt>
            <c:idx val="2"/>
            <c:bubble3D val="0"/>
            <c:spPr>
              <a:solidFill>
                <a:schemeClr val="accent5">
                  <a:lumMod val="20000"/>
                  <a:lumOff val="80000"/>
                </a:schemeClr>
              </a:solidFill>
              <a:ln w="25400">
                <a:solidFill>
                  <a:schemeClr val="tx1"/>
                </a:solidFill>
              </a:ln>
              <a:effectLst/>
              <a:sp3d contourW="25400">
                <a:contourClr>
                  <a:schemeClr val="tx1"/>
                </a:contourClr>
              </a:sp3d>
            </c:spPr>
            <c:extLst>
              <c:ext xmlns:c16="http://schemas.microsoft.com/office/drawing/2014/chart" uri="{C3380CC4-5D6E-409C-BE32-E72D297353CC}">
                <c16:uniqueId val="{00000008-04F9-4D9F-9E75-1EB84745F22E}"/>
              </c:ext>
            </c:extLst>
          </c:dPt>
          <c:dLbls>
            <c:dLbl>
              <c:idx val="0"/>
              <c:layout>
                <c:manualLayout>
                  <c:x val="0.15756768752774078"/>
                  <c:y val="-9.205983889528193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F5D3-481C-A0A2-3D64308937FA}"/>
                </c:ext>
              </c:extLst>
            </c:dLbl>
            <c:dLbl>
              <c:idx val="1"/>
              <c:layout>
                <c:manualLayout>
                  <c:x val="-0.17754105636928541"/>
                  <c:y val="3.835826620636747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F5D3-481C-A0A2-3D64308937FA}"/>
                </c:ext>
              </c:extLst>
            </c:dLbl>
            <c:dLbl>
              <c:idx val="2"/>
              <c:layout>
                <c:manualLayout>
                  <c:x val="-6.9084628670120898E-2"/>
                  <c:y val="3.8358266206367296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04F9-4D9F-9E75-1EB84745F22E}"/>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Ataskaita!$A$9:$A$11</c:f>
              <c:strCache>
                <c:ptCount val="3"/>
                <c:pt idx="0">
                  <c:v>faktiškai įvykdyta  </c:v>
                </c:pt>
                <c:pt idx="1">
                  <c:v>tapo neaktualiomis </c:v>
                </c:pt>
                <c:pt idx="2">
                  <c:v>iš dalies įvykdyta </c:v>
                </c:pt>
              </c:strCache>
            </c:strRef>
          </c:cat>
          <c:val>
            <c:numRef>
              <c:f>Ataskaita!$C$9:$C$11</c:f>
              <c:numCache>
                <c:formatCode>General</c:formatCode>
                <c:ptCount val="3"/>
                <c:pt idx="0">
                  <c:v>28</c:v>
                </c:pt>
                <c:pt idx="1">
                  <c:v>4</c:v>
                </c:pt>
                <c:pt idx="2">
                  <c:v>6</c:v>
                </c:pt>
              </c:numCache>
            </c:numRef>
          </c:val>
          <c:extLst>
            <c:ext xmlns:c16="http://schemas.microsoft.com/office/drawing/2014/chart" uri="{C3380CC4-5D6E-409C-BE32-E72D297353CC}">
              <c16:uniqueId val="{00000000-F5D3-481C-A0A2-3D64308937FA}"/>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13335</xdr:rowOff>
    </xdr:from>
    <xdr:to>
      <xdr:col>7</xdr:col>
      <xdr:colOff>1021080</xdr:colOff>
      <xdr:row>26</xdr:row>
      <xdr:rowOff>100965</xdr:rowOff>
    </xdr:to>
    <xdr:graphicFrame macro="">
      <xdr:nvGraphicFramePr>
        <xdr:cNvPr id="2" name="Diagrama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3"/>
  <sheetViews>
    <sheetView tabSelected="1" zoomScaleNormal="100" zoomScaleSheetLayoutView="100" workbookViewId="0">
      <selection activeCell="A4" sqref="A4:I4"/>
    </sheetView>
  </sheetViews>
  <sheetFormatPr defaultRowHeight="13.2" x14ac:dyDescent="0.25"/>
  <cols>
    <col min="1" max="1" width="19.6640625" style="1" customWidth="1"/>
    <col min="2" max="2" width="7.88671875" style="1" customWidth="1"/>
    <col min="3" max="3" width="8.33203125" style="1" customWidth="1"/>
    <col min="4" max="4" width="11.33203125" style="1" customWidth="1"/>
    <col min="5" max="5" width="13.33203125" style="1" customWidth="1"/>
    <col min="6" max="6" width="9.6640625" style="1" customWidth="1"/>
    <col min="7" max="7" width="9.33203125" style="1" customWidth="1"/>
    <col min="8" max="8" width="23.6640625" style="1" customWidth="1"/>
    <col min="9" max="9" width="6.5546875" style="1" customWidth="1"/>
    <col min="10" max="10" width="2.6640625" style="1" customWidth="1"/>
    <col min="11" max="257" width="9.33203125" style="1"/>
    <col min="258" max="258" width="19.6640625" style="1" customWidth="1"/>
    <col min="259" max="259" width="10.6640625" style="1" customWidth="1"/>
    <col min="260" max="260" width="11.33203125" style="1" customWidth="1"/>
    <col min="261" max="261" width="10.6640625" style="1" customWidth="1"/>
    <col min="262" max="262" width="9.6640625" style="1" customWidth="1"/>
    <col min="263" max="263" width="9.33203125" style="1"/>
    <col min="264" max="264" width="16.33203125" style="1" customWidth="1"/>
    <col min="265" max="265" width="9.33203125" style="1"/>
    <col min="266" max="266" width="15.33203125" style="1" customWidth="1"/>
    <col min="267" max="513" width="9.33203125" style="1"/>
    <col min="514" max="514" width="19.6640625" style="1" customWidth="1"/>
    <col min="515" max="515" width="10.6640625" style="1" customWidth="1"/>
    <col min="516" max="516" width="11.33203125" style="1" customWidth="1"/>
    <col min="517" max="517" width="10.6640625" style="1" customWidth="1"/>
    <col min="518" max="518" width="9.6640625" style="1" customWidth="1"/>
    <col min="519" max="519" width="9.33203125" style="1"/>
    <col min="520" max="520" width="16.33203125" style="1" customWidth="1"/>
    <col min="521" max="521" width="9.33203125" style="1"/>
    <col min="522" max="522" width="15.33203125" style="1" customWidth="1"/>
    <col min="523" max="769" width="9.33203125" style="1"/>
    <col min="770" max="770" width="19.6640625" style="1" customWidth="1"/>
    <col min="771" max="771" width="10.6640625" style="1" customWidth="1"/>
    <col min="772" max="772" width="11.33203125" style="1" customWidth="1"/>
    <col min="773" max="773" width="10.6640625" style="1" customWidth="1"/>
    <col min="774" max="774" width="9.6640625" style="1" customWidth="1"/>
    <col min="775" max="775" width="9.33203125" style="1"/>
    <col min="776" max="776" width="16.33203125" style="1" customWidth="1"/>
    <col min="777" max="777" width="9.33203125" style="1"/>
    <col min="778" max="778" width="15.33203125" style="1" customWidth="1"/>
    <col min="779" max="1025" width="9.33203125" style="1"/>
    <col min="1026" max="1026" width="19.6640625" style="1" customWidth="1"/>
    <col min="1027" max="1027" width="10.6640625" style="1" customWidth="1"/>
    <col min="1028" max="1028" width="11.33203125" style="1" customWidth="1"/>
    <col min="1029" max="1029" width="10.6640625" style="1" customWidth="1"/>
    <col min="1030" max="1030" width="9.6640625" style="1" customWidth="1"/>
    <col min="1031" max="1031" width="9.33203125" style="1"/>
    <col min="1032" max="1032" width="16.33203125" style="1" customWidth="1"/>
    <col min="1033" max="1033" width="9.33203125" style="1"/>
    <col min="1034" max="1034" width="15.33203125" style="1" customWidth="1"/>
    <col min="1035" max="1281" width="9.33203125" style="1"/>
    <col min="1282" max="1282" width="19.6640625" style="1" customWidth="1"/>
    <col min="1283" max="1283" width="10.6640625" style="1" customWidth="1"/>
    <col min="1284" max="1284" width="11.33203125" style="1" customWidth="1"/>
    <col min="1285" max="1285" width="10.6640625" style="1" customWidth="1"/>
    <col min="1286" max="1286" width="9.6640625" style="1" customWidth="1"/>
    <col min="1287" max="1287" width="9.33203125" style="1"/>
    <col min="1288" max="1288" width="16.33203125" style="1" customWidth="1"/>
    <col min="1289" max="1289" width="9.33203125" style="1"/>
    <col min="1290" max="1290" width="15.33203125" style="1" customWidth="1"/>
    <col min="1291" max="1537" width="9.33203125" style="1"/>
    <col min="1538" max="1538" width="19.6640625" style="1" customWidth="1"/>
    <col min="1539" max="1539" width="10.6640625" style="1" customWidth="1"/>
    <col min="1540" max="1540" width="11.33203125" style="1" customWidth="1"/>
    <col min="1541" max="1541" width="10.6640625" style="1" customWidth="1"/>
    <col min="1542" max="1542" width="9.6640625" style="1" customWidth="1"/>
    <col min="1543" max="1543" width="9.33203125" style="1"/>
    <col min="1544" max="1544" width="16.33203125" style="1" customWidth="1"/>
    <col min="1545" max="1545" width="9.33203125" style="1"/>
    <col min="1546" max="1546" width="15.33203125" style="1" customWidth="1"/>
    <col min="1547" max="1793" width="9.33203125" style="1"/>
    <col min="1794" max="1794" width="19.6640625" style="1" customWidth="1"/>
    <col min="1795" max="1795" width="10.6640625" style="1" customWidth="1"/>
    <col min="1796" max="1796" width="11.33203125" style="1" customWidth="1"/>
    <col min="1797" max="1797" width="10.6640625" style="1" customWidth="1"/>
    <col min="1798" max="1798" width="9.6640625" style="1" customWidth="1"/>
    <col min="1799" max="1799" width="9.33203125" style="1"/>
    <col min="1800" max="1800" width="16.33203125" style="1" customWidth="1"/>
    <col min="1801" max="1801" width="9.33203125" style="1"/>
    <col min="1802" max="1802" width="15.33203125" style="1" customWidth="1"/>
    <col min="1803" max="2049" width="9.33203125" style="1"/>
    <col min="2050" max="2050" width="19.6640625" style="1" customWidth="1"/>
    <col min="2051" max="2051" width="10.6640625" style="1" customWidth="1"/>
    <col min="2052" max="2052" width="11.33203125" style="1" customWidth="1"/>
    <col min="2053" max="2053" width="10.6640625" style="1" customWidth="1"/>
    <col min="2054" max="2054" width="9.6640625" style="1" customWidth="1"/>
    <col min="2055" max="2055" width="9.33203125" style="1"/>
    <col min="2056" max="2056" width="16.33203125" style="1" customWidth="1"/>
    <col min="2057" max="2057" width="9.33203125" style="1"/>
    <col min="2058" max="2058" width="15.33203125" style="1" customWidth="1"/>
    <col min="2059" max="2305" width="9.33203125" style="1"/>
    <col min="2306" max="2306" width="19.6640625" style="1" customWidth="1"/>
    <col min="2307" max="2307" width="10.6640625" style="1" customWidth="1"/>
    <col min="2308" max="2308" width="11.33203125" style="1" customWidth="1"/>
    <col min="2309" max="2309" width="10.6640625" style="1" customWidth="1"/>
    <col min="2310" max="2310" width="9.6640625" style="1" customWidth="1"/>
    <col min="2311" max="2311" width="9.33203125" style="1"/>
    <col min="2312" max="2312" width="16.33203125" style="1" customWidth="1"/>
    <col min="2313" max="2313" width="9.33203125" style="1"/>
    <col min="2314" max="2314" width="15.33203125" style="1" customWidth="1"/>
    <col min="2315" max="2561" width="9.33203125" style="1"/>
    <col min="2562" max="2562" width="19.6640625" style="1" customWidth="1"/>
    <col min="2563" max="2563" width="10.6640625" style="1" customWidth="1"/>
    <col min="2564" max="2564" width="11.33203125" style="1" customWidth="1"/>
    <col min="2565" max="2565" width="10.6640625" style="1" customWidth="1"/>
    <col min="2566" max="2566" width="9.6640625" style="1" customWidth="1"/>
    <col min="2567" max="2567" width="9.33203125" style="1"/>
    <col min="2568" max="2568" width="16.33203125" style="1" customWidth="1"/>
    <col min="2569" max="2569" width="9.33203125" style="1"/>
    <col min="2570" max="2570" width="15.33203125" style="1" customWidth="1"/>
    <col min="2571" max="2817" width="9.33203125" style="1"/>
    <col min="2818" max="2818" width="19.6640625" style="1" customWidth="1"/>
    <col min="2819" max="2819" width="10.6640625" style="1" customWidth="1"/>
    <col min="2820" max="2820" width="11.33203125" style="1" customWidth="1"/>
    <col min="2821" max="2821" width="10.6640625" style="1" customWidth="1"/>
    <col min="2822" max="2822" width="9.6640625" style="1" customWidth="1"/>
    <col min="2823" max="2823" width="9.33203125" style="1"/>
    <col min="2824" max="2824" width="16.33203125" style="1" customWidth="1"/>
    <col min="2825" max="2825" width="9.33203125" style="1"/>
    <col min="2826" max="2826" width="15.33203125" style="1" customWidth="1"/>
    <col min="2827" max="3073" width="9.33203125" style="1"/>
    <col min="3074" max="3074" width="19.6640625" style="1" customWidth="1"/>
    <col min="3075" max="3075" width="10.6640625" style="1" customWidth="1"/>
    <col min="3076" max="3076" width="11.33203125" style="1" customWidth="1"/>
    <col min="3077" max="3077" width="10.6640625" style="1" customWidth="1"/>
    <col min="3078" max="3078" width="9.6640625" style="1" customWidth="1"/>
    <col min="3079" max="3079" width="9.33203125" style="1"/>
    <col min="3080" max="3080" width="16.33203125" style="1" customWidth="1"/>
    <col min="3081" max="3081" width="9.33203125" style="1"/>
    <col min="3082" max="3082" width="15.33203125" style="1" customWidth="1"/>
    <col min="3083" max="3329" width="9.33203125" style="1"/>
    <col min="3330" max="3330" width="19.6640625" style="1" customWidth="1"/>
    <col min="3331" max="3331" width="10.6640625" style="1" customWidth="1"/>
    <col min="3332" max="3332" width="11.33203125" style="1" customWidth="1"/>
    <col min="3333" max="3333" width="10.6640625" style="1" customWidth="1"/>
    <col min="3334" max="3334" width="9.6640625" style="1" customWidth="1"/>
    <col min="3335" max="3335" width="9.33203125" style="1"/>
    <col min="3336" max="3336" width="16.33203125" style="1" customWidth="1"/>
    <col min="3337" max="3337" width="9.33203125" style="1"/>
    <col min="3338" max="3338" width="15.33203125" style="1" customWidth="1"/>
    <col min="3339" max="3585" width="9.33203125" style="1"/>
    <col min="3586" max="3586" width="19.6640625" style="1" customWidth="1"/>
    <col min="3587" max="3587" width="10.6640625" style="1" customWidth="1"/>
    <col min="3588" max="3588" width="11.33203125" style="1" customWidth="1"/>
    <col min="3589" max="3589" width="10.6640625" style="1" customWidth="1"/>
    <col min="3590" max="3590" width="9.6640625" style="1" customWidth="1"/>
    <col min="3591" max="3591" width="9.33203125" style="1"/>
    <col min="3592" max="3592" width="16.33203125" style="1" customWidth="1"/>
    <col min="3593" max="3593" width="9.33203125" style="1"/>
    <col min="3594" max="3594" width="15.33203125" style="1" customWidth="1"/>
    <col min="3595" max="3841" width="9.33203125" style="1"/>
    <col min="3842" max="3842" width="19.6640625" style="1" customWidth="1"/>
    <col min="3843" max="3843" width="10.6640625" style="1" customWidth="1"/>
    <col min="3844" max="3844" width="11.33203125" style="1" customWidth="1"/>
    <col min="3845" max="3845" width="10.6640625" style="1" customWidth="1"/>
    <col min="3846" max="3846" width="9.6640625" style="1" customWidth="1"/>
    <col min="3847" max="3847" width="9.33203125" style="1"/>
    <col min="3848" max="3848" width="16.33203125" style="1" customWidth="1"/>
    <col min="3849" max="3849" width="9.33203125" style="1"/>
    <col min="3850" max="3850" width="15.33203125" style="1" customWidth="1"/>
    <col min="3851" max="4097" width="9.33203125" style="1"/>
    <col min="4098" max="4098" width="19.6640625" style="1" customWidth="1"/>
    <col min="4099" max="4099" width="10.6640625" style="1" customWidth="1"/>
    <col min="4100" max="4100" width="11.33203125" style="1" customWidth="1"/>
    <col min="4101" max="4101" width="10.6640625" style="1" customWidth="1"/>
    <col min="4102" max="4102" width="9.6640625" style="1" customWidth="1"/>
    <col min="4103" max="4103" width="9.33203125" style="1"/>
    <col min="4104" max="4104" width="16.33203125" style="1" customWidth="1"/>
    <col min="4105" max="4105" width="9.33203125" style="1"/>
    <col min="4106" max="4106" width="15.33203125" style="1" customWidth="1"/>
    <col min="4107" max="4353" width="9.33203125" style="1"/>
    <col min="4354" max="4354" width="19.6640625" style="1" customWidth="1"/>
    <col min="4355" max="4355" width="10.6640625" style="1" customWidth="1"/>
    <col min="4356" max="4356" width="11.33203125" style="1" customWidth="1"/>
    <col min="4357" max="4357" width="10.6640625" style="1" customWidth="1"/>
    <col min="4358" max="4358" width="9.6640625" style="1" customWidth="1"/>
    <col min="4359" max="4359" width="9.33203125" style="1"/>
    <col min="4360" max="4360" width="16.33203125" style="1" customWidth="1"/>
    <col min="4361" max="4361" width="9.33203125" style="1"/>
    <col min="4362" max="4362" width="15.33203125" style="1" customWidth="1"/>
    <col min="4363" max="4609" width="9.33203125" style="1"/>
    <col min="4610" max="4610" width="19.6640625" style="1" customWidth="1"/>
    <col min="4611" max="4611" width="10.6640625" style="1" customWidth="1"/>
    <col min="4612" max="4612" width="11.33203125" style="1" customWidth="1"/>
    <col min="4613" max="4613" width="10.6640625" style="1" customWidth="1"/>
    <col min="4614" max="4614" width="9.6640625" style="1" customWidth="1"/>
    <col min="4615" max="4615" width="9.33203125" style="1"/>
    <col min="4616" max="4616" width="16.33203125" style="1" customWidth="1"/>
    <col min="4617" max="4617" width="9.33203125" style="1"/>
    <col min="4618" max="4618" width="15.33203125" style="1" customWidth="1"/>
    <col min="4619" max="4865" width="9.33203125" style="1"/>
    <col min="4866" max="4866" width="19.6640625" style="1" customWidth="1"/>
    <col min="4867" max="4867" width="10.6640625" style="1" customWidth="1"/>
    <col min="4868" max="4868" width="11.33203125" style="1" customWidth="1"/>
    <col min="4869" max="4869" width="10.6640625" style="1" customWidth="1"/>
    <col min="4870" max="4870" width="9.6640625" style="1" customWidth="1"/>
    <col min="4871" max="4871" width="9.33203125" style="1"/>
    <col min="4872" max="4872" width="16.33203125" style="1" customWidth="1"/>
    <col min="4873" max="4873" width="9.33203125" style="1"/>
    <col min="4874" max="4874" width="15.33203125" style="1" customWidth="1"/>
    <col min="4875" max="5121" width="9.33203125" style="1"/>
    <col min="5122" max="5122" width="19.6640625" style="1" customWidth="1"/>
    <col min="5123" max="5123" width="10.6640625" style="1" customWidth="1"/>
    <col min="5124" max="5124" width="11.33203125" style="1" customWidth="1"/>
    <col min="5125" max="5125" width="10.6640625" style="1" customWidth="1"/>
    <col min="5126" max="5126" width="9.6640625" style="1" customWidth="1"/>
    <col min="5127" max="5127" width="9.33203125" style="1"/>
    <col min="5128" max="5128" width="16.33203125" style="1" customWidth="1"/>
    <col min="5129" max="5129" width="9.33203125" style="1"/>
    <col min="5130" max="5130" width="15.33203125" style="1" customWidth="1"/>
    <col min="5131" max="5377" width="9.33203125" style="1"/>
    <col min="5378" max="5378" width="19.6640625" style="1" customWidth="1"/>
    <col min="5379" max="5379" width="10.6640625" style="1" customWidth="1"/>
    <col min="5380" max="5380" width="11.33203125" style="1" customWidth="1"/>
    <col min="5381" max="5381" width="10.6640625" style="1" customWidth="1"/>
    <col min="5382" max="5382" width="9.6640625" style="1" customWidth="1"/>
    <col min="5383" max="5383" width="9.33203125" style="1"/>
    <col min="5384" max="5384" width="16.33203125" style="1" customWidth="1"/>
    <col min="5385" max="5385" width="9.33203125" style="1"/>
    <col min="5386" max="5386" width="15.33203125" style="1" customWidth="1"/>
    <col min="5387" max="5633" width="9.33203125" style="1"/>
    <col min="5634" max="5634" width="19.6640625" style="1" customWidth="1"/>
    <col min="5635" max="5635" width="10.6640625" style="1" customWidth="1"/>
    <col min="5636" max="5636" width="11.33203125" style="1" customWidth="1"/>
    <col min="5637" max="5637" width="10.6640625" style="1" customWidth="1"/>
    <col min="5638" max="5638" width="9.6640625" style="1" customWidth="1"/>
    <col min="5639" max="5639" width="9.33203125" style="1"/>
    <col min="5640" max="5640" width="16.33203125" style="1" customWidth="1"/>
    <col min="5641" max="5641" width="9.33203125" style="1"/>
    <col min="5642" max="5642" width="15.33203125" style="1" customWidth="1"/>
    <col min="5643" max="5889" width="9.33203125" style="1"/>
    <col min="5890" max="5890" width="19.6640625" style="1" customWidth="1"/>
    <col min="5891" max="5891" width="10.6640625" style="1" customWidth="1"/>
    <col min="5892" max="5892" width="11.33203125" style="1" customWidth="1"/>
    <col min="5893" max="5893" width="10.6640625" style="1" customWidth="1"/>
    <col min="5894" max="5894" width="9.6640625" style="1" customWidth="1"/>
    <col min="5895" max="5895" width="9.33203125" style="1"/>
    <col min="5896" max="5896" width="16.33203125" style="1" customWidth="1"/>
    <col min="5897" max="5897" width="9.33203125" style="1"/>
    <col min="5898" max="5898" width="15.33203125" style="1" customWidth="1"/>
    <col min="5899" max="6145" width="9.33203125" style="1"/>
    <col min="6146" max="6146" width="19.6640625" style="1" customWidth="1"/>
    <col min="6147" max="6147" width="10.6640625" style="1" customWidth="1"/>
    <col min="6148" max="6148" width="11.33203125" style="1" customWidth="1"/>
    <col min="6149" max="6149" width="10.6640625" style="1" customWidth="1"/>
    <col min="6150" max="6150" width="9.6640625" style="1" customWidth="1"/>
    <col min="6151" max="6151" width="9.33203125" style="1"/>
    <col min="6152" max="6152" width="16.33203125" style="1" customWidth="1"/>
    <col min="6153" max="6153" width="9.33203125" style="1"/>
    <col min="6154" max="6154" width="15.33203125" style="1" customWidth="1"/>
    <col min="6155" max="6401" width="9.33203125" style="1"/>
    <col min="6402" max="6402" width="19.6640625" style="1" customWidth="1"/>
    <col min="6403" max="6403" width="10.6640625" style="1" customWidth="1"/>
    <col min="6404" max="6404" width="11.33203125" style="1" customWidth="1"/>
    <col min="6405" max="6405" width="10.6640625" style="1" customWidth="1"/>
    <col min="6406" max="6406" width="9.6640625" style="1" customWidth="1"/>
    <col min="6407" max="6407" width="9.33203125" style="1"/>
    <col min="6408" max="6408" width="16.33203125" style="1" customWidth="1"/>
    <col min="6409" max="6409" width="9.33203125" style="1"/>
    <col min="6410" max="6410" width="15.33203125" style="1" customWidth="1"/>
    <col min="6411" max="6657" width="9.33203125" style="1"/>
    <col min="6658" max="6658" width="19.6640625" style="1" customWidth="1"/>
    <col min="6659" max="6659" width="10.6640625" style="1" customWidth="1"/>
    <col min="6660" max="6660" width="11.33203125" style="1" customWidth="1"/>
    <col min="6661" max="6661" width="10.6640625" style="1" customWidth="1"/>
    <col min="6662" max="6662" width="9.6640625" style="1" customWidth="1"/>
    <col min="6663" max="6663" width="9.33203125" style="1"/>
    <col min="6664" max="6664" width="16.33203125" style="1" customWidth="1"/>
    <col min="6665" max="6665" width="9.33203125" style="1"/>
    <col min="6666" max="6666" width="15.33203125" style="1" customWidth="1"/>
    <col min="6667" max="6913" width="9.33203125" style="1"/>
    <col min="6914" max="6914" width="19.6640625" style="1" customWidth="1"/>
    <col min="6915" max="6915" width="10.6640625" style="1" customWidth="1"/>
    <col min="6916" max="6916" width="11.33203125" style="1" customWidth="1"/>
    <col min="6917" max="6917" width="10.6640625" style="1" customWidth="1"/>
    <col min="6918" max="6918" width="9.6640625" style="1" customWidth="1"/>
    <col min="6919" max="6919" width="9.33203125" style="1"/>
    <col min="6920" max="6920" width="16.33203125" style="1" customWidth="1"/>
    <col min="6921" max="6921" width="9.33203125" style="1"/>
    <col min="6922" max="6922" width="15.33203125" style="1" customWidth="1"/>
    <col min="6923" max="7169" width="9.33203125" style="1"/>
    <col min="7170" max="7170" width="19.6640625" style="1" customWidth="1"/>
    <col min="7171" max="7171" width="10.6640625" style="1" customWidth="1"/>
    <col min="7172" max="7172" width="11.33203125" style="1" customWidth="1"/>
    <col min="7173" max="7173" width="10.6640625" style="1" customWidth="1"/>
    <col min="7174" max="7174" width="9.6640625" style="1" customWidth="1"/>
    <col min="7175" max="7175" width="9.33203125" style="1"/>
    <col min="7176" max="7176" width="16.33203125" style="1" customWidth="1"/>
    <col min="7177" max="7177" width="9.33203125" style="1"/>
    <col min="7178" max="7178" width="15.33203125" style="1" customWidth="1"/>
    <col min="7179" max="7425" width="9.33203125" style="1"/>
    <col min="7426" max="7426" width="19.6640625" style="1" customWidth="1"/>
    <col min="7427" max="7427" width="10.6640625" style="1" customWidth="1"/>
    <col min="7428" max="7428" width="11.33203125" style="1" customWidth="1"/>
    <col min="7429" max="7429" width="10.6640625" style="1" customWidth="1"/>
    <col min="7430" max="7430" width="9.6640625" style="1" customWidth="1"/>
    <col min="7431" max="7431" width="9.33203125" style="1"/>
    <col min="7432" max="7432" width="16.33203125" style="1" customWidth="1"/>
    <col min="7433" max="7433" width="9.33203125" style="1"/>
    <col min="7434" max="7434" width="15.33203125" style="1" customWidth="1"/>
    <col min="7435" max="7681" width="9.33203125" style="1"/>
    <col min="7682" max="7682" width="19.6640625" style="1" customWidth="1"/>
    <col min="7683" max="7683" width="10.6640625" style="1" customWidth="1"/>
    <col min="7684" max="7684" width="11.33203125" style="1" customWidth="1"/>
    <col min="7685" max="7685" width="10.6640625" style="1" customWidth="1"/>
    <col min="7686" max="7686" width="9.6640625" style="1" customWidth="1"/>
    <col min="7687" max="7687" width="9.33203125" style="1"/>
    <col min="7688" max="7688" width="16.33203125" style="1" customWidth="1"/>
    <col min="7689" max="7689" width="9.33203125" style="1"/>
    <col min="7690" max="7690" width="15.33203125" style="1" customWidth="1"/>
    <col min="7691" max="7937" width="9.33203125" style="1"/>
    <col min="7938" max="7938" width="19.6640625" style="1" customWidth="1"/>
    <col min="7939" max="7939" width="10.6640625" style="1" customWidth="1"/>
    <col min="7940" max="7940" width="11.33203125" style="1" customWidth="1"/>
    <col min="7941" max="7941" width="10.6640625" style="1" customWidth="1"/>
    <col min="7942" max="7942" width="9.6640625" style="1" customWidth="1"/>
    <col min="7943" max="7943" width="9.33203125" style="1"/>
    <col min="7944" max="7944" width="16.33203125" style="1" customWidth="1"/>
    <col min="7945" max="7945" width="9.33203125" style="1"/>
    <col min="7946" max="7946" width="15.33203125" style="1" customWidth="1"/>
    <col min="7947" max="8193" width="9.33203125" style="1"/>
    <col min="8194" max="8194" width="19.6640625" style="1" customWidth="1"/>
    <col min="8195" max="8195" width="10.6640625" style="1" customWidth="1"/>
    <col min="8196" max="8196" width="11.33203125" style="1" customWidth="1"/>
    <col min="8197" max="8197" width="10.6640625" style="1" customWidth="1"/>
    <col min="8198" max="8198" width="9.6640625" style="1" customWidth="1"/>
    <col min="8199" max="8199" width="9.33203125" style="1"/>
    <col min="8200" max="8200" width="16.33203125" style="1" customWidth="1"/>
    <col min="8201" max="8201" width="9.33203125" style="1"/>
    <col min="8202" max="8202" width="15.33203125" style="1" customWidth="1"/>
    <col min="8203" max="8449" width="9.33203125" style="1"/>
    <col min="8450" max="8450" width="19.6640625" style="1" customWidth="1"/>
    <col min="8451" max="8451" width="10.6640625" style="1" customWidth="1"/>
    <col min="8452" max="8452" width="11.33203125" style="1" customWidth="1"/>
    <col min="8453" max="8453" width="10.6640625" style="1" customWidth="1"/>
    <col min="8454" max="8454" width="9.6640625" style="1" customWidth="1"/>
    <col min="8455" max="8455" width="9.33203125" style="1"/>
    <col min="8456" max="8456" width="16.33203125" style="1" customWidth="1"/>
    <col min="8457" max="8457" width="9.33203125" style="1"/>
    <col min="8458" max="8458" width="15.33203125" style="1" customWidth="1"/>
    <col min="8459" max="8705" width="9.33203125" style="1"/>
    <col min="8706" max="8706" width="19.6640625" style="1" customWidth="1"/>
    <col min="8707" max="8707" width="10.6640625" style="1" customWidth="1"/>
    <col min="8708" max="8708" width="11.33203125" style="1" customWidth="1"/>
    <col min="8709" max="8709" width="10.6640625" style="1" customWidth="1"/>
    <col min="8710" max="8710" width="9.6640625" style="1" customWidth="1"/>
    <col min="8711" max="8711" width="9.33203125" style="1"/>
    <col min="8712" max="8712" width="16.33203125" style="1" customWidth="1"/>
    <col min="8713" max="8713" width="9.33203125" style="1"/>
    <col min="8714" max="8714" width="15.33203125" style="1" customWidth="1"/>
    <col min="8715" max="8961" width="9.33203125" style="1"/>
    <col min="8962" max="8962" width="19.6640625" style="1" customWidth="1"/>
    <col min="8963" max="8963" width="10.6640625" style="1" customWidth="1"/>
    <col min="8964" max="8964" width="11.33203125" style="1" customWidth="1"/>
    <col min="8965" max="8965" width="10.6640625" style="1" customWidth="1"/>
    <col min="8966" max="8966" width="9.6640625" style="1" customWidth="1"/>
    <col min="8967" max="8967" width="9.33203125" style="1"/>
    <col min="8968" max="8968" width="16.33203125" style="1" customWidth="1"/>
    <col min="8969" max="8969" width="9.33203125" style="1"/>
    <col min="8970" max="8970" width="15.33203125" style="1" customWidth="1"/>
    <col min="8971" max="9217" width="9.33203125" style="1"/>
    <col min="9218" max="9218" width="19.6640625" style="1" customWidth="1"/>
    <col min="9219" max="9219" width="10.6640625" style="1" customWidth="1"/>
    <col min="9220" max="9220" width="11.33203125" style="1" customWidth="1"/>
    <col min="9221" max="9221" width="10.6640625" style="1" customWidth="1"/>
    <col min="9222" max="9222" width="9.6640625" style="1" customWidth="1"/>
    <col min="9223" max="9223" width="9.33203125" style="1"/>
    <col min="9224" max="9224" width="16.33203125" style="1" customWidth="1"/>
    <col min="9225" max="9225" width="9.33203125" style="1"/>
    <col min="9226" max="9226" width="15.33203125" style="1" customWidth="1"/>
    <col min="9227" max="9473" width="9.33203125" style="1"/>
    <col min="9474" max="9474" width="19.6640625" style="1" customWidth="1"/>
    <col min="9475" max="9475" width="10.6640625" style="1" customWidth="1"/>
    <col min="9476" max="9476" width="11.33203125" style="1" customWidth="1"/>
    <col min="9477" max="9477" width="10.6640625" style="1" customWidth="1"/>
    <col min="9478" max="9478" width="9.6640625" style="1" customWidth="1"/>
    <col min="9479" max="9479" width="9.33203125" style="1"/>
    <col min="9480" max="9480" width="16.33203125" style="1" customWidth="1"/>
    <col min="9481" max="9481" width="9.33203125" style="1"/>
    <col min="9482" max="9482" width="15.33203125" style="1" customWidth="1"/>
    <col min="9483" max="9729" width="9.33203125" style="1"/>
    <col min="9730" max="9730" width="19.6640625" style="1" customWidth="1"/>
    <col min="9731" max="9731" width="10.6640625" style="1" customWidth="1"/>
    <col min="9732" max="9732" width="11.33203125" style="1" customWidth="1"/>
    <col min="9733" max="9733" width="10.6640625" style="1" customWidth="1"/>
    <col min="9734" max="9734" width="9.6640625" style="1" customWidth="1"/>
    <col min="9735" max="9735" width="9.33203125" style="1"/>
    <col min="9736" max="9736" width="16.33203125" style="1" customWidth="1"/>
    <col min="9737" max="9737" width="9.33203125" style="1"/>
    <col min="9738" max="9738" width="15.33203125" style="1" customWidth="1"/>
    <col min="9739" max="9985" width="9.33203125" style="1"/>
    <col min="9986" max="9986" width="19.6640625" style="1" customWidth="1"/>
    <col min="9987" max="9987" width="10.6640625" style="1" customWidth="1"/>
    <col min="9988" max="9988" width="11.33203125" style="1" customWidth="1"/>
    <col min="9989" max="9989" width="10.6640625" style="1" customWidth="1"/>
    <col min="9990" max="9990" width="9.6640625" style="1" customWidth="1"/>
    <col min="9991" max="9991" width="9.33203125" style="1"/>
    <col min="9992" max="9992" width="16.33203125" style="1" customWidth="1"/>
    <col min="9993" max="9993" width="9.33203125" style="1"/>
    <col min="9994" max="9994" width="15.33203125" style="1" customWidth="1"/>
    <col min="9995" max="10241" width="9.33203125" style="1"/>
    <col min="10242" max="10242" width="19.6640625" style="1" customWidth="1"/>
    <col min="10243" max="10243" width="10.6640625" style="1" customWidth="1"/>
    <col min="10244" max="10244" width="11.33203125" style="1" customWidth="1"/>
    <col min="10245" max="10245" width="10.6640625" style="1" customWidth="1"/>
    <col min="10246" max="10246" width="9.6640625" style="1" customWidth="1"/>
    <col min="10247" max="10247" width="9.33203125" style="1"/>
    <col min="10248" max="10248" width="16.33203125" style="1" customWidth="1"/>
    <col min="10249" max="10249" width="9.33203125" style="1"/>
    <col min="10250" max="10250" width="15.33203125" style="1" customWidth="1"/>
    <col min="10251" max="10497" width="9.33203125" style="1"/>
    <col min="10498" max="10498" width="19.6640625" style="1" customWidth="1"/>
    <col min="10499" max="10499" width="10.6640625" style="1" customWidth="1"/>
    <col min="10500" max="10500" width="11.33203125" style="1" customWidth="1"/>
    <col min="10501" max="10501" width="10.6640625" style="1" customWidth="1"/>
    <col min="10502" max="10502" width="9.6640625" style="1" customWidth="1"/>
    <col min="10503" max="10503" width="9.33203125" style="1"/>
    <col min="10504" max="10504" width="16.33203125" style="1" customWidth="1"/>
    <col min="10505" max="10505" width="9.33203125" style="1"/>
    <col min="10506" max="10506" width="15.33203125" style="1" customWidth="1"/>
    <col min="10507" max="10753" width="9.33203125" style="1"/>
    <col min="10754" max="10754" width="19.6640625" style="1" customWidth="1"/>
    <col min="10755" max="10755" width="10.6640625" style="1" customWidth="1"/>
    <col min="10756" max="10756" width="11.33203125" style="1" customWidth="1"/>
    <col min="10757" max="10757" width="10.6640625" style="1" customWidth="1"/>
    <col min="10758" max="10758" width="9.6640625" style="1" customWidth="1"/>
    <col min="10759" max="10759" width="9.33203125" style="1"/>
    <col min="10760" max="10760" width="16.33203125" style="1" customWidth="1"/>
    <col min="10761" max="10761" width="9.33203125" style="1"/>
    <col min="10762" max="10762" width="15.33203125" style="1" customWidth="1"/>
    <col min="10763" max="11009" width="9.33203125" style="1"/>
    <col min="11010" max="11010" width="19.6640625" style="1" customWidth="1"/>
    <col min="11011" max="11011" width="10.6640625" style="1" customWidth="1"/>
    <col min="11012" max="11012" width="11.33203125" style="1" customWidth="1"/>
    <col min="11013" max="11013" width="10.6640625" style="1" customWidth="1"/>
    <col min="11014" max="11014" width="9.6640625" style="1" customWidth="1"/>
    <col min="11015" max="11015" width="9.33203125" style="1"/>
    <col min="11016" max="11016" width="16.33203125" style="1" customWidth="1"/>
    <col min="11017" max="11017" width="9.33203125" style="1"/>
    <col min="11018" max="11018" width="15.33203125" style="1" customWidth="1"/>
    <col min="11019" max="11265" width="9.33203125" style="1"/>
    <col min="11266" max="11266" width="19.6640625" style="1" customWidth="1"/>
    <col min="11267" max="11267" width="10.6640625" style="1" customWidth="1"/>
    <col min="11268" max="11268" width="11.33203125" style="1" customWidth="1"/>
    <col min="11269" max="11269" width="10.6640625" style="1" customWidth="1"/>
    <col min="11270" max="11270" width="9.6640625" style="1" customWidth="1"/>
    <col min="11271" max="11271" width="9.33203125" style="1"/>
    <col min="11272" max="11272" width="16.33203125" style="1" customWidth="1"/>
    <col min="11273" max="11273" width="9.33203125" style="1"/>
    <col min="11274" max="11274" width="15.33203125" style="1" customWidth="1"/>
    <col min="11275" max="11521" width="9.33203125" style="1"/>
    <col min="11522" max="11522" width="19.6640625" style="1" customWidth="1"/>
    <col min="11523" max="11523" width="10.6640625" style="1" customWidth="1"/>
    <col min="11524" max="11524" width="11.33203125" style="1" customWidth="1"/>
    <col min="11525" max="11525" width="10.6640625" style="1" customWidth="1"/>
    <col min="11526" max="11526" width="9.6640625" style="1" customWidth="1"/>
    <col min="11527" max="11527" width="9.33203125" style="1"/>
    <col min="11528" max="11528" width="16.33203125" style="1" customWidth="1"/>
    <col min="11529" max="11529" width="9.33203125" style="1"/>
    <col min="11530" max="11530" width="15.33203125" style="1" customWidth="1"/>
    <col min="11531" max="11777" width="9.33203125" style="1"/>
    <col min="11778" max="11778" width="19.6640625" style="1" customWidth="1"/>
    <col min="11779" max="11779" width="10.6640625" style="1" customWidth="1"/>
    <col min="11780" max="11780" width="11.33203125" style="1" customWidth="1"/>
    <col min="11781" max="11781" width="10.6640625" style="1" customWidth="1"/>
    <col min="11782" max="11782" width="9.6640625" style="1" customWidth="1"/>
    <col min="11783" max="11783" width="9.33203125" style="1"/>
    <col min="11784" max="11784" width="16.33203125" style="1" customWidth="1"/>
    <col min="11785" max="11785" width="9.33203125" style="1"/>
    <col min="11786" max="11786" width="15.33203125" style="1" customWidth="1"/>
    <col min="11787" max="12033" width="9.33203125" style="1"/>
    <col min="12034" max="12034" width="19.6640625" style="1" customWidth="1"/>
    <col min="12035" max="12035" width="10.6640625" style="1" customWidth="1"/>
    <col min="12036" max="12036" width="11.33203125" style="1" customWidth="1"/>
    <col min="12037" max="12037" width="10.6640625" style="1" customWidth="1"/>
    <col min="12038" max="12038" width="9.6640625" style="1" customWidth="1"/>
    <col min="12039" max="12039" width="9.33203125" style="1"/>
    <col min="12040" max="12040" width="16.33203125" style="1" customWidth="1"/>
    <col min="12041" max="12041" width="9.33203125" style="1"/>
    <col min="12042" max="12042" width="15.33203125" style="1" customWidth="1"/>
    <col min="12043" max="12289" width="9.33203125" style="1"/>
    <col min="12290" max="12290" width="19.6640625" style="1" customWidth="1"/>
    <col min="12291" max="12291" width="10.6640625" style="1" customWidth="1"/>
    <col min="12292" max="12292" width="11.33203125" style="1" customWidth="1"/>
    <col min="12293" max="12293" width="10.6640625" style="1" customWidth="1"/>
    <col min="12294" max="12294" width="9.6640625" style="1" customWidth="1"/>
    <col min="12295" max="12295" width="9.33203125" style="1"/>
    <col min="12296" max="12296" width="16.33203125" style="1" customWidth="1"/>
    <col min="12297" max="12297" width="9.33203125" style="1"/>
    <col min="12298" max="12298" width="15.33203125" style="1" customWidth="1"/>
    <col min="12299" max="12545" width="9.33203125" style="1"/>
    <col min="12546" max="12546" width="19.6640625" style="1" customWidth="1"/>
    <col min="12547" max="12547" width="10.6640625" style="1" customWidth="1"/>
    <col min="12548" max="12548" width="11.33203125" style="1" customWidth="1"/>
    <col min="12549" max="12549" width="10.6640625" style="1" customWidth="1"/>
    <col min="12550" max="12550" width="9.6640625" style="1" customWidth="1"/>
    <col min="12551" max="12551" width="9.33203125" style="1"/>
    <col min="12552" max="12552" width="16.33203125" style="1" customWidth="1"/>
    <col min="12553" max="12553" width="9.33203125" style="1"/>
    <col min="12554" max="12554" width="15.33203125" style="1" customWidth="1"/>
    <col min="12555" max="12801" width="9.33203125" style="1"/>
    <col min="12802" max="12802" width="19.6640625" style="1" customWidth="1"/>
    <col min="12803" max="12803" width="10.6640625" style="1" customWidth="1"/>
    <col min="12804" max="12804" width="11.33203125" style="1" customWidth="1"/>
    <col min="12805" max="12805" width="10.6640625" style="1" customWidth="1"/>
    <col min="12806" max="12806" width="9.6640625" style="1" customWidth="1"/>
    <col min="12807" max="12807" width="9.33203125" style="1"/>
    <col min="12808" max="12808" width="16.33203125" style="1" customWidth="1"/>
    <col min="12809" max="12809" width="9.33203125" style="1"/>
    <col min="12810" max="12810" width="15.33203125" style="1" customWidth="1"/>
    <col min="12811" max="13057" width="9.33203125" style="1"/>
    <col min="13058" max="13058" width="19.6640625" style="1" customWidth="1"/>
    <col min="13059" max="13059" width="10.6640625" style="1" customWidth="1"/>
    <col min="13060" max="13060" width="11.33203125" style="1" customWidth="1"/>
    <col min="13061" max="13061" width="10.6640625" style="1" customWidth="1"/>
    <col min="13062" max="13062" width="9.6640625" style="1" customWidth="1"/>
    <col min="13063" max="13063" width="9.33203125" style="1"/>
    <col min="13064" max="13064" width="16.33203125" style="1" customWidth="1"/>
    <col min="13065" max="13065" width="9.33203125" style="1"/>
    <col min="13066" max="13066" width="15.33203125" style="1" customWidth="1"/>
    <col min="13067" max="13313" width="9.33203125" style="1"/>
    <col min="13314" max="13314" width="19.6640625" style="1" customWidth="1"/>
    <col min="13315" max="13315" width="10.6640625" style="1" customWidth="1"/>
    <col min="13316" max="13316" width="11.33203125" style="1" customWidth="1"/>
    <col min="13317" max="13317" width="10.6640625" style="1" customWidth="1"/>
    <col min="13318" max="13318" width="9.6640625" style="1" customWidth="1"/>
    <col min="13319" max="13319" width="9.33203125" style="1"/>
    <col min="13320" max="13320" width="16.33203125" style="1" customWidth="1"/>
    <col min="13321" max="13321" width="9.33203125" style="1"/>
    <col min="13322" max="13322" width="15.33203125" style="1" customWidth="1"/>
    <col min="13323" max="13569" width="9.33203125" style="1"/>
    <col min="13570" max="13570" width="19.6640625" style="1" customWidth="1"/>
    <col min="13571" max="13571" width="10.6640625" style="1" customWidth="1"/>
    <col min="13572" max="13572" width="11.33203125" style="1" customWidth="1"/>
    <col min="13573" max="13573" width="10.6640625" style="1" customWidth="1"/>
    <col min="13574" max="13574" width="9.6640625" style="1" customWidth="1"/>
    <col min="13575" max="13575" width="9.33203125" style="1"/>
    <col min="13576" max="13576" width="16.33203125" style="1" customWidth="1"/>
    <col min="13577" max="13577" width="9.33203125" style="1"/>
    <col min="13578" max="13578" width="15.33203125" style="1" customWidth="1"/>
    <col min="13579" max="13825" width="9.33203125" style="1"/>
    <col min="13826" max="13826" width="19.6640625" style="1" customWidth="1"/>
    <col min="13827" max="13827" width="10.6640625" style="1" customWidth="1"/>
    <col min="13828" max="13828" width="11.33203125" style="1" customWidth="1"/>
    <col min="13829" max="13829" width="10.6640625" style="1" customWidth="1"/>
    <col min="13830" max="13830" width="9.6640625" style="1" customWidth="1"/>
    <col min="13831" max="13831" width="9.33203125" style="1"/>
    <col min="13832" max="13832" width="16.33203125" style="1" customWidth="1"/>
    <col min="13833" max="13833" width="9.33203125" style="1"/>
    <col min="13834" max="13834" width="15.33203125" style="1" customWidth="1"/>
    <col min="13835" max="14081" width="9.33203125" style="1"/>
    <col min="14082" max="14082" width="19.6640625" style="1" customWidth="1"/>
    <col min="14083" max="14083" width="10.6640625" style="1" customWidth="1"/>
    <col min="14084" max="14084" width="11.33203125" style="1" customWidth="1"/>
    <col min="14085" max="14085" width="10.6640625" style="1" customWidth="1"/>
    <col min="14086" max="14086" width="9.6640625" style="1" customWidth="1"/>
    <col min="14087" max="14087" width="9.33203125" style="1"/>
    <col min="14088" max="14088" width="16.33203125" style="1" customWidth="1"/>
    <col min="14089" max="14089" width="9.33203125" style="1"/>
    <col min="14090" max="14090" width="15.33203125" style="1" customWidth="1"/>
    <col min="14091" max="14337" width="9.33203125" style="1"/>
    <col min="14338" max="14338" width="19.6640625" style="1" customWidth="1"/>
    <col min="14339" max="14339" width="10.6640625" style="1" customWidth="1"/>
    <col min="14340" max="14340" width="11.33203125" style="1" customWidth="1"/>
    <col min="14341" max="14341" width="10.6640625" style="1" customWidth="1"/>
    <col min="14342" max="14342" width="9.6640625" style="1" customWidth="1"/>
    <col min="14343" max="14343" width="9.33203125" style="1"/>
    <col min="14344" max="14344" width="16.33203125" style="1" customWidth="1"/>
    <col min="14345" max="14345" width="9.33203125" style="1"/>
    <col min="14346" max="14346" width="15.33203125" style="1" customWidth="1"/>
    <col min="14347" max="14593" width="9.33203125" style="1"/>
    <col min="14594" max="14594" width="19.6640625" style="1" customWidth="1"/>
    <col min="14595" max="14595" width="10.6640625" style="1" customWidth="1"/>
    <col min="14596" max="14596" width="11.33203125" style="1" customWidth="1"/>
    <col min="14597" max="14597" width="10.6640625" style="1" customWidth="1"/>
    <col min="14598" max="14598" width="9.6640625" style="1" customWidth="1"/>
    <col min="14599" max="14599" width="9.33203125" style="1"/>
    <col min="14600" max="14600" width="16.33203125" style="1" customWidth="1"/>
    <col min="14601" max="14601" width="9.33203125" style="1"/>
    <col min="14602" max="14602" width="15.33203125" style="1" customWidth="1"/>
    <col min="14603" max="14849" width="9.33203125" style="1"/>
    <col min="14850" max="14850" width="19.6640625" style="1" customWidth="1"/>
    <col min="14851" max="14851" width="10.6640625" style="1" customWidth="1"/>
    <col min="14852" max="14852" width="11.33203125" style="1" customWidth="1"/>
    <col min="14853" max="14853" width="10.6640625" style="1" customWidth="1"/>
    <col min="14854" max="14854" width="9.6640625" style="1" customWidth="1"/>
    <col min="14855" max="14855" width="9.33203125" style="1"/>
    <col min="14856" max="14856" width="16.33203125" style="1" customWidth="1"/>
    <col min="14857" max="14857" width="9.33203125" style="1"/>
    <col min="14858" max="14858" width="15.33203125" style="1" customWidth="1"/>
    <col min="14859" max="15105" width="9.33203125" style="1"/>
    <col min="15106" max="15106" width="19.6640625" style="1" customWidth="1"/>
    <col min="15107" max="15107" width="10.6640625" style="1" customWidth="1"/>
    <col min="15108" max="15108" width="11.33203125" style="1" customWidth="1"/>
    <col min="15109" max="15109" width="10.6640625" style="1" customWidth="1"/>
    <col min="15110" max="15110" width="9.6640625" style="1" customWidth="1"/>
    <col min="15111" max="15111" width="9.33203125" style="1"/>
    <col min="15112" max="15112" width="16.33203125" style="1" customWidth="1"/>
    <col min="15113" max="15113" width="9.33203125" style="1"/>
    <col min="15114" max="15114" width="15.33203125" style="1" customWidth="1"/>
    <col min="15115" max="15361" width="9.33203125" style="1"/>
    <col min="15362" max="15362" width="19.6640625" style="1" customWidth="1"/>
    <col min="15363" max="15363" width="10.6640625" style="1" customWidth="1"/>
    <col min="15364" max="15364" width="11.33203125" style="1" customWidth="1"/>
    <col min="15365" max="15365" width="10.6640625" style="1" customWidth="1"/>
    <col min="15366" max="15366" width="9.6640625" style="1" customWidth="1"/>
    <col min="15367" max="15367" width="9.33203125" style="1"/>
    <col min="15368" max="15368" width="16.33203125" style="1" customWidth="1"/>
    <col min="15369" max="15369" width="9.33203125" style="1"/>
    <col min="15370" max="15370" width="15.33203125" style="1" customWidth="1"/>
    <col min="15371" max="15617" width="9.33203125" style="1"/>
    <col min="15618" max="15618" width="19.6640625" style="1" customWidth="1"/>
    <col min="15619" max="15619" width="10.6640625" style="1" customWidth="1"/>
    <col min="15620" max="15620" width="11.33203125" style="1" customWidth="1"/>
    <col min="15621" max="15621" width="10.6640625" style="1" customWidth="1"/>
    <col min="15622" max="15622" width="9.6640625" style="1" customWidth="1"/>
    <col min="15623" max="15623" width="9.33203125" style="1"/>
    <col min="15624" max="15624" width="16.33203125" style="1" customWidth="1"/>
    <col min="15625" max="15625" width="9.33203125" style="1"/>
    <col min="15626" max="15626" width="15.33203125" style="1" customWidth="1"/>
    <col min="15627" max="15873" width="9.33203125" style="1"/>
    <col min="15874" max="15874" width="19.6640625" style="1" customWidth="1"/>
    <col min="15875" max="15875" width="10.6640625" style="1" customWidth="1"/>
    <col min="15876" max="15876" width="11.33203125" style="1" customWidth="1"/>
    <col min="15877" max="15877" width="10.6640625" style="1" customWidth="1"/>
    <col min="15878" max="15878" width="9.6640625" style="1" customWidth="1"/>
    <col min="15879" max="15879" width="9.33203125" style="1"/>
    <col min="15880" max="15880" width="16.33203125" style="1" customWidth="1"/>
    <col min="15881" max="15881" width="9.33203125" style="1"/>
    <col min="15882" max="15882" width="15.33203125" style="1" customWidth="1"/>
    <col min="15883" max="16129" width="9.33203125" style="1"/>
    <col min="16130" max="16130" width="19.6640625" style="1" customWidth="1"/>
    <col min="16131" max="16131" width="10.6640625" style="1" customWidth="1"/>
    <col min="16132" max="16132" width="11.33203125" style="1" customWidth="1"/>
    <col min="16133" max="16133" width="10.6640625" style="1" customWidth="1"/>
    <col min="16134" max="16134" width="9.6640625" style="1" customWidth="1"/>
    <col min="16135" max="16135" width="9.33203125" style="1"/>
    <col min="16136" max="16136" width="16.33203125" style="1" customWidth="1"/>
    <col min="16137" max="16137" width="9.33203125" style="1"/>
    <col min="16138" max="16138" width="15.33203125" style="1" customWidth="1"/>
    <col min="16139" max="16384" width="9.33203125" style="1"/>
  </cols>
  <sheetData>
    <row r="1" spans="1:12" ht="51.6" customHeight="1" x14ac:dyDescent="0.25">
      <c r="F1" s="718" t="s">
        <v>1049</v>
      </c>
      <c r="G1" s="718"/>
      <c r="H1" s="718"/>
      <c r="I1" s="718"/>
    </row>
    <row r="2" spans="1:12" ht="13.95" customHeight="1" x14ac:dyDescent="0.25">
      <c r="F2" s="630"/>
      <c r="G2" s="630"/>
      <c r="H2" s="630"/>
      <c r="I2" s="630"/>
    </row>
    <row r="3" spans="1:12" ht="18" customHeight="1" x14ac:dyDescent="0.25">
      <c r="A3" s="722" t="s">
        <v>993</v>
      </c>
      <c r="B3" s="722"/>
      <c r="C3" s="722"/>
      <c r="D3" s="722"/>
      <c r="E3" s="722"/>
      <c r="F3" s="722"/>
      <c r="G3" s="722"/>
      <c r="H3" s="722"/>
      <c r="I3" s="722"/>
    </row>
    <row r="4" spans="1:12" ht="18.75" customHeight="1" x14ac:dyDescent="0.25">
      <c r="A4" s="722" t="s">
        <v>992</v>
      </c>
      <c r="B4" s="722"/>
      <c r="C4" s="722"/>
      <c r="D4" s="722"/>
      <c r="E4" s="722"/>
      <c r="F4" s="722"/>
      <c r="G4" s="722"/>
      <c r="H4" s="722"/>
      <c r="I4" s="722"/>
    </row>
    <row r="5" spans="1:12" ht="19.5" customHeight="1" x14ac:dyDescent="0.25">
      <c r="A5" s="722" t="s">
        <v>991</v>
      </c>
      <c r="B5" s="722"/>
      <c r="C5" s="722"/>
      <c r="D5" s="722"/>
      <c r="E5" s="722"/>
      <c r="F5" s="722"/>
      <c r="G5" s="722"/>
      <c r="H5" s="722"/>
      <c r="I5" s="708"/>
    </row>
    <row r="6" spans="1:12" ht="19.5" customHeight="1" x14ac:dyDescent="0.25">
      <c r="A6" s="723" t="s">
        <v>640</v>
      </c>
      <c r="B6" s="723"/>
      <c r="C6" s="723"/>
      <c r="D6" s="723"/>
      <c r="E6" s="723"/>
      <c r="F6" s="723"/>
      <c r="G6" s="723"/>
      <c r="H6" s="723"/>
      <c r="I6" s="723"/>
    </row>
    <row r="7" spans="1:12" ht="90" customHeight="1" x14ac:dyDescent="0.25">
      <c r="A7" s="724" t="s">
        <v>1005</v>
      </c>
      <c r="B7" s="724"/>
      <c r="C7" s="724"/>
      <c r="D7" s="724"/>
      <c r="E7" s="724"/>
      <c r="F7" s="724"/>
      <c r="G7" s="724"/>
      <c r="H7" s="724"/>
      <c r="I7" s="724"/>
    </row>
    <row r="8" spans="1:12" ht="21" customHeight="1" x14ac:dyDescent="0.25">
      <c r="A8" s="725" t="s">
        <v>1020</v>
      </c>
      <c r="B8" s="725"/>
      <c r="C8" s="725"/>
      <c r="D8" s="725"/>
      <c r="E8" s="725"/>
      <c r="F8" s="725"/>
      <c r="G8" s="725"/>
      <c r="H8" s="725"/>
      <c r="I8" s="725"/>
    </row>
    <row r="9" spans="1:12" ht="15.6" x14ac:dyDescent="0.25">
      <c r="A9" s="597" t="s">
        <v>638</v>
      </c>
      <c r="B9" s="543" t="s">
        <v>642</v>
      </c>
      <c r="C9" s="543">
        <v>28</v>
      </c>
      <c r="D9" s="727" t="s">
        <v>641</v>
      </c>
      <c r="E9" s="727"/>
      <c r="F9" s="727"/>
      <c r="G9" s="727"/>
      <c r="H9" s="409"/>
    </row>
    <row r="10" spans="1:12" ht="15.45" customHeight="1" x14ac:dyDescent="0.25">
      <c r="A10" s="597" t="s">
        <v>657</v>
      </c>
      <c r="B10" s="543" t="s">
        <v>642</v>
      </c>
      <c r="C10" s="543">
        <v>4</v>
      </c>
      <c r="D10" s="727" t="s">
        <v>658</v>
      </c>
      <c r="E10" s="727"/>
      <c r="F10" s="727"/>
      <c r="G10" s="727"/>
      <c r="H10" s="727"/>
      <c r="I10" s="727"/>
    </row>
    <row r="11" spans="1:12" ht="21" customHeight="1" x14ac:dyDescent="0.25">
      <c r="A11" s="597" t="s">
        <v>639</v>
      </c>
      <c r="B11" s="543" t="s">
        <v>642</v>
      </c>
      <c r="C11" s="543">
        <v>6</v>
      </c>
      <c r="D11" s="596" t="s">
        <v>649</v>
      </c>
      <c r="E11" s="410"/>
      <c r="F11" s="411"/>
      <c r="G11" s="411"/>
      <c r="H11" s="411"/>
      <c r="J11" s="412"/>
      <c r="K11" s="412"/>
      <c r="L11" s="412"/>
    </row>
    <row r="12" spans="1:12" ht="46.2" customHeight="1" x14ac:dyDescent="0.25">
      <c r="A12" s="411"/>
      <c r="B12" s="411"/>
      <c r="C12" s="411"/>
      <c r="D12" s="411"/>
      <c r="E12" s="411"/>
      <c r="F12" s="411"/>
      <c r="G12" s="411"/>
      <c r="H12" s="411"/>
      <c r="J12" s="595"/>
    </row>
    <row r="13" spans="1:12" ht="15.6" x14ac:dyDescent="0.25">
      <c r="A13" s="411"/>
      <c r="B13" s="411"/>
      <c r="C13" s="411"/>
      <c r="D13" s="411"/>
      <c r="E13" s="411"/>
      <c r="F13" s="411"/>
      <c r="G13" s="411"/>
      <c r="H13" s="411"/>
    </row>
    <row r="14" spans="1:12" ht="15.6" x14ac:dyDescent="0.25">
      <c r="C14" s="413"/>
      <c r="D14" s="414"/>
      <c r="E14" s="415"/>
      <c r="F14" s="415"/>
      <c r="G14" s="415"/>
      <c r="H14" s="415"/>
    </row>
    <row r="15" spans="1:12" ht="15.6" x14ac:dyDescent="0.25">
      <c r="A15" s="416"/>
      <c r="B15" s="416"/>
      <c r="C15" s="417"/>
      <c r="D15" s="417"/>
      <c r="E15" s="418"/>
      <c r="F15" s="418"/>
      <c r="G15" s="418"/>
      <c r="H15" s="418"/>
    </row>
    <row r="16" spans="1:12" ht="15.6" x14ac:dyDescent="0.25">
      <c r="A16" s="419"/>
      <c r="B16" s="419"/>
      <c r="C16" s="417"/>
      <c r="D16" s="417"/>
      <c r="E16" s="418"/>
      <c r="F16" s="418"/>
      <c r="G16" s="418"/>
      <c r="H16" s="418"/>
    </row>
    <row r="17" spans="1:14" ht="15.6" x14ac:dyDescent="0.25">
      <c r="A17" s="416"/>
      <c r="B17" s="416"/>
      <c r="C17" s="418"/>
      <c r="D17" s="418"/>
      <c r="E17" s="418"/>
      <c r="F17" s="418"/>
      <c r="G17" s="418"/>
      <c r="H17" s="418"/>
    </row>
    <row r="18" spans="1:14" ht="15.6" x14ac:dyDescent="0.25">
      <c r="A18" s="728"/>
      <c r="B18" s="728"/>
      <c r="C18" s="729"/>
      <c r="D18" s="729"/>
      <c r="E18" s="729"/>
      <c r="F18" s="729"/>
      <c r="G18" s="729"/>
      <c r="H18" s="729"/>
    </row>
    <row r="19" spans="1:14" ht="15.6" x14ac:dyDescent="0.3">
      <c r="A19" s="730"/>
      <c r="B19" s="730"/>
      <c r="C19" s="731"/>
      <c r="D19" s="731"/>
      <c r="E19" s="731"/>
      <c r="F19" s="731"/>
      <c r="G19" s="731"/>
      <c r="H19" s="731"/>
    </row>
    <row r="20" spans="1:14" ht="15.6" x14ac:dyDescent="0.25">
      <c r="A20" s="420"/>
      <c r="B20" s="420"/>
      <c r="C20" s="415"/>
      <c r="D20" s="415"/>
      <c r="E20" s="415"/>
      <c r="F20" s="415"/>
      <c r="G20" s="415"/>
      <c r="H20" s="415"/>
    </row>
    <row r="21" spans="1:14" ht="15.6" x14ac:dyDescent="0.25">
      <c r="A21" s="420"/>
      <c r="B21" s="420"/>
      <c r="C21" s="415"/>
      <c r="D21" s="415"/>
      <c r="E21" s="415"/>
      <c r="F21" s="415"/>
      <c r="G21" s="415"/>
      <c r="H21" s="415"/>
    </row>
    <row r="22" spans="1:14" ht="15.6" x14ac:dyDescent="0.25">
      <c r="A22" s="420"/>
      <c r="B22" s="420"/>
      <c r="C22" s="415"/>
      <c r="D22" s="415"/>
      <c r="E22" s="415"/>
      <c r="F22" s="415"/>
      <c r="G22" s="415"/>
      <c r="H22" s="415"/>
    </row>
    <row r="23" spans="1:14" ht="15.6" x14ac:dyDescent="0.25">
      <c r="A23" s="728"/>
      <c r="B23" s="728"/>
      <c r="C23" s="732"/>
      <c r="D23" s="732"/>
      <c r="E23" s="732"/>
      <c r="F23" s="732"/>
      <c r="G23" s="732"/>
      <c r="H23" s="732"/>
    </row>
    <row r="24" spans="1:14" ht="15.6" x14ac:dyDescent="0.25">
      <c r="A24" s="728"/>
      <c r="B24" s="728"/>
      <c r="C24" s="729"/>
      <c r="D24" s="729"/>
      <c r="E24" s="729"/>
      <c r="F24" s="729"/>
      <c r="G24" s="729"/>
      <c r="H24" s="729"/>
    </row>
    <row r="28" spans="1:14" ht="15" customHeight="1" x14ac:dyDescent="0.25"/>
    <row r="29" spans="1:14" ht="31.5" customHeight="1" x14ac:dyDescent="0.25">
      <c r="A29" s="726" t="s">
        <v>637</v>
      </c>
      <c r="B29" s="726"/>
      <c r="C29" s="726"/>
      <c r="D29" s="726"/>
      <c r="E29" s="726"/>
      <c r="F29" s="726"/>
      <c r="G29" s="726"/>
      <c r="H29" s="726"/>
      <c r="I29" s="726"/>
      <c r="J29" s="421"/>
      <c r="K29" s="421"/>
      <c r="L29" s="421"/>
      <c r="M29" s="421"/>
      <c r="N29" s="421"/>
    </row>
    <row r="30" spans="1:14" ht="29.25" customHeight="1" x14ac:dyDescent="0.25">
      <c r="A30" s="719" t="s">
        <v>167</v>
      </c>
      <c r="B30" s="719"/>
      <c r="C30" s="719"/>
      <c r="D30" s="719"/>
      <c r="E30" s="719"/>
      <c r="F30" s="719"/>
      <c r="G30" s="719"/>
      <c r="H30" s="719"/>
      <c r="I30" s="719"/>
      <c r="J30" s="422"/>
      <c r="K30" s="422"/>
      <c r="L30" s="422"/>
      <c r="M30" s="422"/>
      <c r="N30" s="422"/>
    </row>
    <row r="31" spans="1:14" ht="30" customHeight="1" x14ac:dyDescent="0.25">
      <c r="A31" s="719" t="s">
        <v>168</v>
      </c>
      <c r="B31" s="719"/>
      <c r="C31" s="719"/>
      <c r="D31" s="719"/>
      <c r="E31" s="719"/>
      <c r="F31" s="719"/>
      <c r="G31" s="719"/>
      <c r="H31" s="719"/>
      <c r="I31" s="719"/>
      <c r="J31" s="422"/>
      <c r="K31" s="422"/>
      <c r="L31" s="422"/>
      <c r="M31" s="422"/>
      <c r="N31" s="422"/>
    </row>
    <row r="32" spans="1:14" ht="21.45" customHeight="1" x14ac:dyDescent="0.25">
      <c r="A32" s="720" t="s">
        <v>659</v>
      </c>
      <c r="B32" s="721"/>
      <c r="C32" s="721"/>
      <c r="D32" s="721"/>
      <c r="E32" s="721"/>
      <c r="F32" s="721"/>
      <c r="G32" s="721"/>
      <c r="H32" s="721"/>
      <c r="I32" s="721"/>
      <c r="J32" s="422"/>
      <c r="K32" s="422"/>
      <c r="L32" s="422"/>
      <c r="M32" s="422"/>
      <c r="N32" s="422"/>
    </row>
    <row r="33" spans="1:9" ht="30" customHeight="1" x14ac:dyDescent="0.25">
      <c r="A33" s="720" t="s">
        <v>660</v>
      </c>
      <c r="B33" s="721"/>
      <c r="C33" s="721"/>
      <c r="D33" s="721"/>
      <c r="E33" s="721"/>
      <c r="F33" s="721"/>
      <c r="G33" s="721"/>
      <c r="H33" s="721"/>
      <c r="I33" s="721"/>
    </row>
  </sheetData>
  <mergeCells count="18">
    <mergeCell ref="D10:I10"/>
    <mergeCell ref="A33:I33"/>
    <mergeCell ref="F1:I1"/>
    <mergeCell ref="A30:I30"/>
    <mergeCell ref="A31:I31"/>
    <mergeCell ref="A32:I32"/>
    <mergeCell ref="A3:I3"/>
    <mergeCell ref="A6:I6"/>
    <mergeCell ref="A7:I7"/>
    <mergeCell ref="A8:I8"/>
    <mergeCell ref="A29:I29"/>
    <mergeCell ref="D9:G9"/>
    <mergeCell ref="A5:H5"/>
    <mergeCell ref="A18:H18"/>
    <mergeCell ref="A19:H19"/>
    <mergeCell ref="A4:I4"/>
    <mergeCell ref="A23:H23"/>
    <mergeCell ref="A24:H24"/>
  </mergeCells>
  <printOptions horizontalCentered="1"/>
  <pageMargins left="1.1811023622047245" right="0.19685039370078741" top="0.78740157480314965" bottom="0.78740157480314965" header="0" footer="0"/>
  <pageSetup paperSize="9" scale="7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143B9-B4A1-4D9C-A402-EAE1BDDFB752}">
  <dimension ref="A1:M180"/>
  <sheetViews>
    <sheetView zoomScaleNormal="100" zoomScaleSheetLayoutView="100" workbookViewId="0">
      <selection activeCell="A2" sqref="A2:L2"/>
    </sheetView>
  </sheetViews>
  <sheetFormatPr defaultColWidth="9.109375" defaultRowHeight="13.2" x14ac:dyDescent="0.25"/>
  <cols>
    <col min="1" max="1" width="11.33203125" style="598" customWidth="1"/>
    <col min="2" max="2" width="40" style="598" customWidth="1"/>
    <col min="3" max="3" width="9.88671875" style="657" customWidth="1"/>
    <col min="4" max="4" width="12" style="657" customWidth="1"/>
    <col min="5" max="5" width="12.109375" style="657" customWidth="1"/>
    <col min="6" max="6" width="10.6640625" style="657" customWidth="1"/>
    <col min="7" max="7" width="8.44140625" style="657" customWidth="1"/>
    <col min="8" max="8" width="39.109375" style="598" customWidth="1"/>
    <col min="9" max="9" width="7.6640625" style="598" customWidth="1"/>
    <col min="10" max="11" width="8.5546875" style="598" customWidth="1"/>
    <col min="12" max="12" width="50.6640625" style="598" customWidth="1"/>
    <col min="13" max="13" width="46.33203125" style="660" customWidth="1"/>
    <col min="14" max="16384" width="9.109375" style="598"/>
  </cols>
  <sheetData>
    <row r="1" spans="1:13" ht="13.8" x14ac:dyDescent="0.25">
      <c r="A1" s="733" t="s">
        <v>934</v>
      </c>
      <c r="B1" s="733"/>
      <c r="C1" s="733"/>
      <c r="D1" s="733"/>
      <c r="E1" s="733"/>
      <c r="F1" s="733"/>
      <c r="G1" s="733"/>
      <c r="H1" s="733"/>
      <c r="I1" s="733"/>
      <c r="J1" s="733"/>
      <c r="K1" s="733"/>
      <c r="L1" s="733"/>
    </row>
    <row r="2" spans="1:13" ht="13.8" x14ac:dyDescent="0.25">
      <c r="A2" s="741" t="s">
        <v>817</v>
      </c>
      <c r="B2" s="741"/>
      <c r="C2" s="741"/>
      <c r="D2" s="741"/>
      <c r="E2" s="741"/>
      <c r="F2" s="741"/>
      <c r="G2" s="741"/>
      <c r="H2" s="741"/>
      <c r="I2" s="741"/>
      <c r="J2" s="741"/>
      <c r="K2" s="741"/>
      <c r="L2" s="741"/>
    </row>
    <row r="3" spans="1:13" ht="9" customHeight="1" thickBot="1" x14ac:dyDescent="0.3">
      <c r="A3" s="734"/>
      <c r="B3" s="734"/>
      <c r="C3" s="734"/>
      <c r="D3" s="734"/>
      <c r="E3" s="734"/>
      <c r="F3" s="734"/>
      <c r="G3" s="734"/>
      <c r="H3" s="734"/>
      <c r="I3" s="734"/>
      <c r="J3" s="734"/>
      <c r="K3" s="734"/>
      <c r="L3" s="734"/>
    </row>
    <row r="4" spans="1:13" x14ac:dyDescent="0.25">
      <c r="A4" s="735" t="s">
        <v>187</v>
      </c>
      <c r="B4" s="738" t="s">
        <v>188</v>
      </c>
      <c r="C4" s="738" t="s">
        <v>190</v>
      </c>
      <c r="D4" s="738" t="s">
        <v>191</v>
      </c>
      <c r="E4" s="738" t="s">
        <v>192</v>
      </c>
      <c r="F4" s="738" t="s">
        <v>193</v>
      </c>
      <c r="G4" s="738" t="s">
        <v>194</v>
      </c>
      <c r="H4" s="738" t="s">
        <v>1029</v>
      </c>
      <c r="I4" s="745"/>
      <c r="J4" s="745"/>
      <c r="K4" s="745"/>
      <c r="L4" s="746"/>
    </row>
    <row r="5" spans="1:13" x14ac:dyDescent="0.25">
      <c r="A5" s="736"/>
      <c r="B5" s="739"/>
      <c r="C5" s="739"/>
      <c r="D5" s="739"/>
      <c r="E5" s="739"/>
      <c r="F5" s="739"/>
      <c r="G5" s="739"/>
      <c r="H5" s="739" t="s">
        <v>196</v>
      </c>
      <c r="I5" s="739" t="s">
        <v>197</v>
      </c>
      <c r="J5" s="739" t="s">
        <v>819</v>
      </c>
      <c r="K5" s="747"/>
      <c r="L5" s="748" t="s">
        <v>200</v>
      </c>
    </row>
    <row r="6" spans="1:13" ht="13.8" thickBot="1" x14ac:dyDescent="0.3">
      <c r="A6" s="737"/>
      <c r="B6" s="740"/>
      <c r="C6" s="740"/>
      <c r="D6" s="740"/>
      <c r="E6" s="740"/>
      <c r="F6" s="740"/>
      <c r="G6" s="740"/>
      <c r="H6" s="740"/>
      <c r="I6" s="740"/>
      <c r="J6" s="639" t="s">
        <v>180</v>
      </c>
      <c r="K6" s="639" t="s">
        <v>201</v>
      </c>
      <c r="L6" s="749"/>
    </row>
    <row r="7" spans="1:13" ht="13.8" thickBot="1" x14ac:dyDescent="0.3">
      <c r="A7" s="599" t="s">
        <v>661</v>
      </c>
      <c r="B7" s="600" t="s">
        <v>202</v>
      </c>
      <c r="C7" s="651"/>
      <c r="D7" s="643">
        <f>D8+D98+D148</f>
        <v>9378.6</v>
      </c>
      <c r="E7" s="643">
        <f>E8+E98+E148</f>
        <v>8585.2000000000007</v>
      </c>
      <c r="F7" s="643">
        <f>F8+F98+F148-0.1</f>
        <v>5791.7999999999984</v>
      </c>
      <c r="G7" s="643">
        <f>G8+G98+G148</f>
        <v>2793.4</v>
      </c>
      <c r="H7" s="601"/>
      <c r="I7" s="640"/>
      <c r="J7" s="641"/>
      <c r="K7" s="641"/>
      <c r="L7" s="642"/>
    </row>
    <row r="8" spans="1:13" ht="26.4" x14ac:dyDescent="0.25">
      <c r="A8" s="608" t="s">
        <v>662</v>
      </c>
      <c r="B8" s="609" t="s">
        <v>1024</v>
      </c>
      <c r="C8" s="652"/>
      <c r="D8" s="644">
        <f>D9+D10+D11+D12+D13+D14+D15+D19+D73+D75+D78+D82+D87+D89+D92+D95</f>
        <v>3463.2000000000003</v>
      </c>
      <c r="E8" s="644">
        <f>E9+E10+E11+E12+E13+E14+E15+E19+E73+E75+E78+E82+E87+E89+E92+E95</f>
        <v>3633</v>
      </c>
      <c r="F8" s="644">
        <f>F9+F10+F11+F12+F13+F14+F15+F19+F73+F75+F78+F82+F87+F89+F92+F95</f>
        <v>3407.2999999999993</v>
      </c>
      <c r="G8" s="644">
        <f>G9+G10+G11+G12+G13+G14+G15+G19+G73+G75+G78+G82+G87+G89+G92+G95</f>
        <v>225.70000000000002</v>
      </c>
      <c r="H8" s="610" t="s">
        <v>818</v>
      </c>
      <c r="I8" s="611" t="s">
        <v>207</v>
      </c>
      <c r="J8" s="612" t="s">
        <v>820</v>
      </c>
      <c r="K8" s="612" t="s">
        <v>821</v>
      </c>
      <c r="L8" s="610" t="s">
        <v>1006</v>
      </c>
      <c r="M8" s="661"/>
    </row>
    <row r="9" spans="1:13" x14ac:dyDescent="0.25">
      <c r="A9" s="602"/>
      <c r="B9" s="603"/>
      <c r="C9" s="653"/>
      <c r="D9" s="658">
        <v>0</v>
      </c>
      <c r="E9" s="658">
        <v>0</v>
      </c>
      <c r="F9" s="658">
        <v>0</v>
      </c>
      <c r="G9" s="658">
        <v>0</v>
      </c>
      <c r="H9" s="604" t="s">
        <v>822</v>
      </c>
      <c r="I9" s="605" t="s">
        <v>207</v>
      </c>
      <c r="J9" s="606" t="s">
        <v>733</v>
      </c>
      <c r="K9" s="606" t="s">
        <v>823</v>
      </c>
      <c r="L9" s="632" t="s">
        <v>1006</v>
      </c>
    </row>
    <row r="10" spans="1:13" ht="26.4" x14ac:dyDescent="0.25">
      <c r="A10" s="602"/>
      <c r="B10" s="603"/>
      <c r="C10" s="653"/>
      <c r="D10" s="658">
        <v>0</v>
      </c>
      <c r="E10" s="658">
        <v>0</v>
      </c>
      <c r="F10" s="658">
        <v>0</v>
      </c>
      <c r="G10" s="658">
        <v>0</v>
      </c>
      <c r="H10" s="604" t="s">
        <v>824</v>
      </c>
      <c r="I10" s="605" t="s">
        <v>825</v>
      </c>
      <c r="J10" s="606" t="s">
        <v>826</v>
      </c>
      <c r="K10" s="606" t="s">
        <v>827</v>
      </c>
      <c r="L10" s="632" t="s">
        <v>1006</v>
      </c>
    </row>
    <row r="11" spans="1:13" ht="26.4" x14ac:dyDescent="0.25">
      <c r="A11" s="602"/>
      <c r="B11" s="603"/>
      <c r="C11" s="653"/>
      <c r="D11" s="658">
        <v>0</v>
      </c>
      <c r="E11" s="658">
        <v>0</v>
      </c>
      <c r="F11" s="658">
        <v>0</v>
      </c>
      <c r="G11" s="658">
        <v>0</v>
      </c>
      <c r="H11" s="604" t="s">
        <v>663</v>
      </c>
      <c r="I11" s="605" t="s">
        <v>207</v>
      </c>
      <c r="J11" s="606" t="s">
        <v>237</v>
      </c>
      <c r="K11" s="606" t="s">
        <v>237</v>
      </c>
      <c r="L11" s="632" t="s">
        <v>945</v>
      </c>
    </row>
    <row r="12" spans="1:13" x14ac:dyDescent="0.25">
      <c r="A12" s="602"/>
      <c r="B12" s="603"/>
      <c r="C12" s="653"/>
      <c r="D12" s="658">
        <v>0</v>
      </c>
      <c r="E12" s="658">
        <v>0</v>
      </c>
      <c r="F12" s="658">
        <v>0</v>
      </c>
      <c r="G12" s="658">
        <v>0</v>
      </c>
      <c r="H12" s="604" t="s">
        <v>664</v>
      </c>
      <c r="I12" s="605" t="s">
        <v>207</v>
      </c>
      <c r="J12" s="606" t="s">
        <v>828</v>
      </c>
      <c r="K12" s="633">
        <v>7.8</v>
      </c>
      <c r="L12" s="632" t="s">
        <v>945</v>
      </c>
    </row>
    <row r="13" spans="1:13" x14ac:dyDescent="0.25">
      <c r="A13" s="602"/>
      <c r="B13" s="603"/>
      <c r="C13" s="653"/>
      <c r="D13" s="658">
        <v>0</v>
      </c>
      <c r="E13" s="658">
        <v>0</v>
      </c>
      <c r="F13" s="658">
        <v>0</v>
      </c>
      <c r="G13" s="658">
        <v>0</v>
      </c>
      <c r="H13" s="604" t="s">
        <v>665</v>
      </c>
      <c r="I13" s="605" t="s">
        <v>207</v>
      </c>
      <c r="J13" s="606" t="s">
        <v>284</v>
      </c>
      <c r="K13" s="633">
        <v>7.7</v>
      </c>
      <c r="L13" s="632" t="s">
        <v>945</v>
      </c>
    </row>
    <row r="14" spans="1:13" ht="27" thickBot="1" x14ac:dyDescent="0.3">
      <c r="A14" s="602"/>
      <c r="B14" s="603"/>
      <c r="C14" s="653"/>
      <c r="D14" s="658">
        <v>0</v>
      </c>
      <c r="E14" s="658">
        <v>0</v>
      </c>
      <c r="F14" s="658">
        <v>0</v>
      </c>
      <c r="G14" s="658">
        <v>0</v>
      </c>
      <c r="H14" s="604" t="s">
        <v>666</v>
      </c>
      <c r="I14" s="605" t="s">
        <v>207</v>
      </c>
      <c r="J14" s="606" t="s">
        <v>829</v>
      </c>
      <c r="K14" s="606" t="s">
        <v>829</v>
      </c>
      <c r="L14" s="632" t="s">
        <v>1034</v>
      </c>
    </row>
    <row r="15" spans="1:13" ht="40.200000000000003" thickBot="1" x14ac:dyDescent="0.3">
      <c r="A15" s="614" t="s">
        <v>667</v>
      </c>
      <c r="B15" s="615" t="s">
        <v>17</v>
      </c>
      <c r="C15" s="654"/>
      <c r="D15" s="646">
        <f>SUM(D16:D16)</f>
        <v>347.7</v>
      </c>
      <c r="E15" s="646">
        <f>SUM(E16:E16)</f>
        <v>347.7</v>
      </c>
      <c r="F15" s="646">
        <f>SUM(F16:F16)</f>
        <v>316.79999999999995</v>
      </c>
      <c r="G15" s="646">
        <f>SUM(G16:G16)</f>
        <v>30.9</v>
      </c>
      <c r="H15" s="616"/>
      <c r="I15" s="617"/>
      <c r="J15" s="618"/>
      <c r="K15" s="618"/>
      <c r="L15" s="619"/>
    </row>
    <row r="16" spans="1:13" ht="52.8" x14ac:dyDescent="0.25">
      <c r="A16" s="614" t="s">
        <v>668</v>
      </c>
      <c r="B16" s="615" t="s">
        <v>17</v>
      </c>
      <c r="C16" s="654"/>
      <c r="D16" s="646">
        <f>SUM(D17:D18)</f>
        <v>347.7</v>
      </c>
      <c r="E16" s="646">
        <f>SUM(E17:E18)</f>
        <v>347.7</v>
      </c>
      <c r="F16" s="646">
        <f>SUM(F17:F18)</f>
        <v>316.79999999999995</v>
      </c>
      <c r="G16" s="646">
        <f>SUM(G17:G18)</f>
        <v>30.9</v>
      </c>
      <c r="H16" s="616" t="s">
        <v>236</v>
      </c>
      <c r="I16" s="617" t="s">
        <v>207</v>
      </c>
      <c r="J16" s="618" t="s">
        <v>237</v>
      </c>
      <c r="K16" s="618" t="s">
        <v>237</v>
      </c>
      <c r="L16" s="619" t="s">
        <v>1035</v>
      </c>
    </row>
    <row r="17" spans="1:13" x14ac:dyDescent="0.25">
      <c r="A17" s="602"/>
      <c r="B17" s="603"/>
      <c r="C17" s="653" t="s">
        <v>669</v>
      </c>
      <c r="D17" s="645">
        <v>293.3</v>
      </c>
      <c r="E17" s="645">
        <v>293.3</v>
      </c>
      <c r="F17" s="645">
        <v>262.39999999999998</v>
      </c>
      <c r="G17" s="645">
        <v>30.9</v>
      </c>
      <c r="H17" s="604"/>
      <c r="I17" s="605"/>
      <c r="J17" s="606"/>
      <c r="K17" s="606"/>
      <c r="L17" s="607"/>
    </row>
    <row r="18" spans="1:13" ht="13.8" thickBot="1" x14ac:dyDescent="0.3">
      <c r="A18" s="602"/>
      <c r="B18" s="603"/>
      <c r="C18" s="653" t="s">
        <v>670</v>
      </c>
      <c r="D18" s="645">
        <v>54.4</v>
      </c>
      <c r="E18" s="645">
        <v>54.4</v>
      </c>
      <c r="F18" s="645">
        <v>54.4</v>
      </c>
      <c r="G18" s="645">
        <v>0</v>
      </c>
      <c r="H18" s="604"/>
      <c r="I18" s="605"/>
      <c r="J18" s="606"/>
      <c r="K18" s="606"/>
      <c r="L18" s="607"/>
    </row>
    <row r="19" spans="1:13" ht="53.4" thickBot="1" x14ac:dyDescent="0.3">
      <c r="A19" s="614" t="s">
        <v>671</v>
      </c>
      <c r="B19" s="615" t="s">
        <v>643</v>
      </c>
      <c r="C19" s="654"/>
      <c r="D19" s="646">
        <f>D20+D70+D71+D72-0.1</f>
        <v>2898.5000000000005</v>
      </c>
      <c r="E19" s="646">
        <f>E20+E70+E71+E72-0.1</f>
        <v>2900.9</v>
      </c>
      <c r="F19" s="646">
        <f>F20+F70+F71+F72</f>
        <v>2857.1</v>
      </c>
      <c r="G19" s="646">
        <f>G20+G70+G71+G72+0.1</f>
        <v>43.800000000000004</v>
      </c>
      <c r="H19" s="616"/>
      <c r="I19" s="617"/>
      <c r="J19" s="618"/>
      <c r="K19" s="618"/>
      <c r="L19" s="619"/>
    </row>
    <row r="20" spans="1:13" ht="52.8" x14ac:dyDescent="0.25">
      <c r="A20" s="614" t="s">
        <v>672</v>
      </c>
      <c r="B20" s="615" t="s">
        <v>643</v>
      </c>
      <c r="C20" s="654"/>
      <c r="D20" s="646">
        <f>SUM(D21:D69)</f>
        <v>1398.1</v>
      </c>
      <c r="E20" s="646">
        <f>SUM(E21:E69)</f>
        <v>1400.5</v>
      </c>
      <c r="F20" s="646">
        <f>SUM(F21:F69)</f>
        <v>1357.3</v>
      </c>
      <c r="G20" s="646">
        <f>SUM(G21:G69)</f>
        <v>43.2</v>
      </c>
      <c r="H20" s="616" t="s">
        <v>631</v>
      </c>
      <c r="I20" s="617" t="s">
        <v>218</v>
      </c>
      <c r="J20" s="618" t="s">
        <v>673</v>
      </c>
      <c r="K20" s="618" t="s">
        <v>673</v>
      </c>
      <c r="L20" s="619"/>
    </row>
    <row r="21" spans="1:13" ht="26.4" x14ac:dyDescent="0.25">
      <c r="A21" s="602"/>
      <c r="B21" s="603"/>
      <c r="C21" s="653" t="s">
        <v>669</v>
      </c>
      <c r="D21" s="645">
        <v>1387</v>
      </c>
      <c r="E21" s="645">
        <v>1389.4</v>
      </c>
      <c r="F21" s="645">
        <v>1346.3</v>
      </c>
      <c r="G21" s="645">
        <v>43.1</v>
      </c>
      <c r="H21" s="711" t="s">
        <v>650</v>
      </c>
      <c r="I21" s="712" t="s">
        <v>632</v>
      </c>
      <c r="J21" s="713" t="s">
        <v>284</v>
      </c>
      <c r="K21" s="713" t="s">
        <v>292</v>
      </c>
      <c r="L21" s="714" t="s">
        <v>936</v>
      </c>
    </row>
    <row r="22" spans="1:13" ht="66" x14ac:dyDescent="0.25">
      <c r="A22" s="602"/>
      <c r="B22" s="603"/>
      <c r="C22" s="653" t="s">
        <v>678</v>
      </c>
      <c r="D22" s="645">
        <v>9.6</v>
      </c>
      <c r="E22" s="645">
        <v>9.6</v>
      </c>
      <c r="F22" s="645">
        <v>9.5</v>
      </c>
      <c r="G22" s="645">
        <v>0.1</v>
      </c>
      <c r="H22" s="604" t="s">
        <v>675</v>
      </c>
      <c r="I22" s="605" t="s">
        <v>207</v>
      </c>
      <c r="J22" s="606" t="s">
        <v>237</v>
      </c>
      <c r="K22" s="606" t="s">
        <v>237</v>
      </c>
      <c r="L22" s="607" t="s">
        <v>937</v>
      </c>
    </row>
    <row r="23" spans="1:13" ht="79.2" x14ac:dyDescent="0.25">
      <c r="A23" s="602"/>
      <c r="B23" s="603"/>
      <c r="C23" s="653" t="s">
        <v>670</v>
      </c>
      <c r="D23" s="645">
        <v>1.5</v>
      </c>
      <c r="E23" s="645">
        <v>1.5</v>
      </c>
      <c r="F23" s="645">
        <v>1.5</v>
      </c>
      <c r="G23" s="645">
        <v>0</v>
      </c>
      <c r="H23" s="604" t="s">
        <v>676</v>
      </c>
      <c r="I23" s="605" t="s">
        <v>242</v>
      </c>
      <c r="J23" s="606" t="s">
        <v>677</v>
      </c>
      <c r="K23" s="606" t="s">
        <v>830</v>
      </c>
      <c r="L23" s="632" t="s">
        <v>971</v>
      </c>
      <c r="M23" s="661"/>
    </row>
    <row r="24" spans="1:13" ht="39.6" x14ac:dyDescent="0.25">
      <c r="A24" s="602"/>
      <c r="B24" s="603"/>
      <c r="C24" s="653"/>
      <c r="D24" s="658">
        <v>0</v>
      </c>
      <c r="E24" s="658">
        <v>0</v>
      </c>
      <c r="F24" s="658">
        <v>0</v>
      </c>
      <c r="G24" s="658">
        <v>0</v>
      </c>
      <c r="H24" s="604" t="s">
        <v>679</v>
      </c>
      <c r="I24" s="605" t="s">
        <v>218</v>
      </c>
      <c r="J24" s="606" t="s">
        <v>680</v>
      </c>
      <c r="K24" s="606" t="s">
        <v>831</v>
      </c>
      <c r="L24" s="607" t="s">
        <v>972</v>
      </c>
    </row>
    <row r="25" spans="1:13" ht="66" x14ac:dyDescent="0.25">
      <c r="A25" s="602"/>
      <c r="B25" s="603"/>
      <c r="C25" s="653"/>
      <c r="D25" s="658">
        <v>0</v>
      </c>
      <c r="E25" s="658">
        <v>0</v>
      </c>
      <c r="F25" s="658">
        <v>0</v>
      </c>
      <c r="G25" s="658">
        <v>0</v>
      </c>
      <c r="H25" s="604" t="s">
        <v>681</v>
      </c>
      <c r="I25" s="605" t="s">
        <v>242</v>
      </c>
      <c r="J25" s="606" t="s">
        <v>682</v>
      </c>
      <c r="K25" s="606" t="s">
        <v>832</v>
      </c>
      <c r="L25" s="632" t="s">
        <v>938</v>
      </c>
    </row>
    <row r="26" spans="1:13" ht="26.4" x14ac:dyDescent="0.25">
      <c r="A26" s="602"/>
      <c r="B26" s="603"/>
      <c r="C26" s="653"/>
      <c r="D26" s="658">
        <v>0</v>
      </c>
      <c r="E26" s="658">
        <v>0</v>
      </c>
      <c r="F26" s="658">
        <v>0</v>
      </c>
      <c r="G26" s="658">
        <v>0</v>
      </c>
      <c r="H26" s="604" t="s">
        <v>683</v>
      </c>
      <c r="I26" s="605" t="s">
        <v>218</v>
      </c>
      <c r="J26" s="606" t="s">
        <v>833</v>
      </c>
      <c r="K26" s="606" t="s">
        <v>834</v>
      </c>
      <c r="L26" s="607" t="s">
        <v>973</v>
      </c>
    </row>
    <row r="27" spans="1:13" ht="26.4" x14ac:dyDescent="0.25">
      <c r="A27" s="602"/>
      <c r="B27" s="603"/>
      <c r="C27" s="653"/>
      <c r="D27" s="658">
        <v>0</v>
      </c>
      <c r="E27" s="658">
        <v>0</v>
      </c>
      <c r="F27" s="658">
        <v>0</v>
      </c>
      <c r="G27" s="658">
        <v>0</v>
      </c>
      <c r="H27" s="604" t="s">
        <v>684</v>
      </c>
      <c r="I27" s="605" t="s">
        <v>218</v>
      </c>
      <c r="J27" s="606" t="s">
        <v>685</v>
      </c>
      <c r="K27" s="606" t="s">
        <v>685</v>
      </c>
      <c r="L27" s="607" t="s">
        <v>939</v>
      </c>
    </row>
    <row r="28" spans="1:13" ht="39.6" x14ac:dyDescent="0.25">
      <c r="A28" s="602"/>
      <c r="B28" s="603"/>
      <c r="C28" s="653"/>
      <c r="D28" s="658">
        <v>0</v>
      </c>
      <c r="E28" s="658">
        <v>0</v>
      </c>
      <c r="F28" s="658">
        <v>0</v>
      </c>
      <c r="G28" s="658">
        <v>0</v>
      </c>
      <c r="H28" s="604" t="s">
        <v>686</v>
      </c>
      <c r="I28" s="605" t="s">
        <v>218</v>
      </c>
      <c r="J28" s="606" t="s">
        <v>835</v>
      </c>
      <c r="K28" s="606" t="s">
        <v>836</v>
      </c>
      <c r="L28" s="607" t="s">
        <v>974</v>
      </c>
    </row>
    <row r="29" spans="1:13" ht="39.6" x14ac:dyDescent="0.25">
      <c r="A29" s="602"/>
      <c r="B29" s="603"/>
      <c r="C29" s="653"/>
      <c r="D29" s="658">
        <v>0</v>
      </c>
      <c r="E29" s="658">
        <v>0</v>
      </c>
      <c r="F29" s="658">
        <v>0</v>
      </c>
      <c r="G29" s="658">
        <v>0</v>
      </c>
      <c r="H29" s="604" t="s">
        <v>688</v>
      </c>
      <c r="I29" s="605" t="s">
        <v>242</v>
      </c>
      <c r="J29" s="606" t="s">
        <v>837</v>
      </c>
      <c r="K29" s="606" t="s">
        <v>837</v>
      </c>
      <c r="L29" s="607" t="s">
        <v>940</v>
      </c>
    </row>
    <row r="30" spans="1:13" ht="26.4" x14ac:dyDescent="0.25">
      <c r="A30" s="602"/>
      <c r="B30" s="603"/>
      <c r="C30" s="653"/>
      <c r="D30" s="658">
        <v>0</v>
      </c>
      <c r="E30" s="658">
        <v>0</v>
      </c>
      <c r="F30" s="658">
        <v>0</v>
      </c>
      <c r="G30" s="658">
        <v>0</v>
      </c>
      <c r="H30" s="604" t="s">
        <v>690</v>
      </c>
      <c r="I30" s="605" t="s">
        <v>207</v>
      </c>
      <c r="J30" s="606" t="s">
        <v>691</v>
      </c>
      <c r="K30" s="606" t="s">
        <v>838</v>
      </c>
      <c r="L30" s="607" t="s">
        <v>1007</v>
      </c>
    </row>
    <row r="31" spans="1:13" ht="26.4" x14ac:dyDescent="0.25">
      <c r="A31" s="602"/>
      <c r="B31" s="603"/>
      <c r="C31" s="653"/>
      <c r="D31" s="658">
        <v>0</v>
      </c>
      <c r="E31" s="658">
        <v>0</v>
      </c>
      <c r="F31" s="658">
        <v>0</v>
      </c>
      <c r="G31" s="658">
        <v>0</v>
      </c>
      <c r="H31" s="604" t="s">
        <v>692</v>
      </c>
      <c r="I31" s="605" t="s">
        <v>207</v>
      </c>
      <c r="J31" s="606" t="s">
        <v>410</v>
      </c>
      <c r="K31" s="606" t="s">
        <v>839</v>
      </c>
      <c r="L31" s="607" t="s">
        <v>1008</v>
      </c>
    </row>
    <row r="32" spans="1:13" ht="26.4" x14ac:dyDescent="0.25">
      <c r="A32" s="602"/>
      <c r="B32" s="603"/>
      <c r="C32" s="653"/>
      <c r="D32" s="658">
        <v>0</v>
      </c>
      <c r="E32" s="658">
        <v>0</v>
      </c>
      <c r="F32" s="658">
        <v>0</v>
      </c>
      <c r="G32" s="658">
        <v>0</v>
      </c>
      <c r="H32" s="604" t="s">
        <v>693</v>
      </c>
      <c r="I32" s="605" t="s">
        <v>218</v>
      </c>
      <c r="J32" s="606" t="s">
        <v>840</v>
      </c>
      <c r="K32" s="606" t="s">
        <v>840</v>
      </c>
      <c r="L32" s="607" t="s">
        <v>975</v>
      </c>
    </row>
    <row r="33" spans="1:13" ht="39.6" x14ac:dyDescent="0.25">
      <c r="A33" s="602"/>
      <c r="B33" s="603"/>
      <c r="C33" s="653"/>
      <c r="D33" s="658">
        <v>0</v>
      </c>
      <c r="E33" s="658">
        <v>0</v>
      </c>
      <c r="F33" s="658">
        <v>0</v>
      </c>
      <c r="G33" s="658">
        <v>0</v>
      </c>
      <c r="H33" s="604" t="s">
        <v>694</v>
      </c>
      <c r="I33" s="605" t="s">
        <v>242</v>
      </c>
      <c r="J33" s="606" t="s">
        <v>841</v>
      </c>
      <c r="K33" s="606" t="s">
        <v>299</v>
      </c>
      <c r="L33" s="607" t="s">
        <v>1009</v>
      </c>
      <c r="M33" s="661"/>
    </row>
    <row r="34" spans="1:13" ht="26.4" x14ac:dyDescent="0.25">
      <c r="A34" s="602"/>
      <c r="B34" s="603"/>
      <c r="C34" s="653"/>
      <c r="D34" s="658">
        <v>0</v>
      </c>
      <c r="E34" s="658">
        <v>0</v>
      </c>
      <c r="F34" s="658">
        <v>0</v>
      </c>
      <c r="G34" s="658">
        <v>0</v>
      </c>
      <c r="H34" s="604" t="s">
        <v>696</v>
      </c>
      <c r="I34" s="605" t="s">
        <v>218</v>
      </c>
      <c r="J34" s="606" t="s">
        <v>697</v>
      </c>
      <c r="K34" s="606" t="s">
        <v>697</v>
      </c>
      <c r="L34" s="607" t="s">
        <v>976</v>
      </c>
    </row>
    <row r="35" spans="1:13" ht="39.6" x14ac:dyDescent="0.25">
      <c r="A35" s="602"/>
      <c r="B35" s="603"/>
      <c r="C35" s="653"/>
      <c r="D35" s="658">
        <v>0</v>
      </c>
      <c r="E35" s="658">
        <v>0</v>
      </c>
      <c r="F35" s="658">
        <v>0</v>
      </c>
      <c r="G35" s="658">
        <v>0</v>
      </c>
      <c r="H35" s="604" t="s">
        <v>698</v>
      </c>
      <c r="I35" s="605" t="s">
        <v>242</v>
      </c>
      <c r="J35" s="606" t="s">
        <v>689</v>
      </c>
      <c r="K35" s="606" t="s">
        <v>842</v>
      </c>
      <c r="L35" s="607" t="s">
        <v>995</v>
      </c>
      <c r="M35" s="661"/>
    </row>
    <row r="36" spans="1:13" ht="52.8" x14ac:dyDescent="0.25">
      <c r="A36" s="602"/>
      <c r="B36" s="603"/>
      <c r="C36" s="653"/>
      <c r="D36" s="658">
        <v>0</v>
      </c>
      <c r="E36" s="658">
        <v>0</v>
      </c>
      <c r="F36" s="658">
        <v>0</v>
      </c>
      <c r="G36" s="658">
        <v>0</v>
      </c>
      <c r="H36" s="604" t="s">
        <v>699</v>
      </c>
      <c r="I36" s="605" t="s">
        <v>218</v>
      </c>
      <c r="J36" s="606" t="s">
        <v>687</v>
      </c>
      <c r="K36" s="606" t="s">
        <v>843</v>
      </c>
      <c r="L36" s="607" t="s">
        <v>1010</v>
      </c>
    </row>
    <row r="37" spans="1:13" ht="66" x14ac:dyDescent="0.25">
      <c r="A37" s="602"/>
      <c r="B37" s="603"/>
      <c r="C37" s="653"/>
      <c r="D37" s="658">
        <v>0</v>
      </c>
      <c r="E37" s="658">
        <v>0</v>
      </c>
      <c r="F37" s="658">
        <v>0</v>
      </c>
      <c r="G37" s="658">
        <v>0</v>
      </c>
      <c r="H37" s="604" t="s">
        <v>844</v>
      </c>
      <c r="I37" s="605" t="s">
        <v>242</v>
      </c>
      <c r="J37" s="606" t="s">
        <v>837</v>
      </c>
      <c r="K37" s="606" t="s">
        <v>845</v>
      </c>
      <c r="L37" s="607" t="s">
        <v>996</v>
      </c>
      <c r="M37" s="661"/>
    </row>
    <row r="38" spans="1:13" ht="39.6" x14ac:dyDescent="0.25">
      <c r="A38" s="602"/>
      <c r="B38" s="603"/>
      <c r="C38" s="653"/>
      <c r="D38" s="658">
        <v>0</v>
      </c>
      <c r="E38" s="658">
        <v>0</v>
      </c>
      <c r="F38" s="658">
        <v>0</v>
      </c>
      <c r="G38" s="658">
        <v>0</v>
      </c>
      <c r="H38" s="604" t="s">
        <v>700</v>
      </c>
      <c r="I38" s="605" t="s">
        <v>218</v>
      </c>
      <c r="J38" s="606" t="s">
        <v>701</v>
      </c>
      <c r="K38" s="606" t="s">
        <v>846</v>
      </c>
      <c r="L38" s="607" t="s">
        <v>977</v>
      </c>
    </row>
    <row r="39" spans="1:13" ht="52.8" x14ac:dyDescent="0.25">
      <c r="A39" s="602"/>
      <c r="B39" s="603"/>
      <c r="C39" s="653"/>
      <c r="D39" s="658">
        <v>0</v>
      </c>
      <c r="E39" s="658">
        <v>0</v>
      </c>
      <c r="F39" s="658">
        <v>0</v>
      </c>
      <c r="G39" s="658">
        <v>0</v>
      </c>
      <c r="H39" s="604" t="s">
        <v>702</v>
      </c>
      <c r="I39" s="605" t="s">
        <v>242</v>
      </c>
      <c r="J39" s="606" t="s">
        <v>335</v>
      </c>
      <c r="K39" s="606" t="s">
        <v>847</v>
      </c>
      <c r="L39" s="607" t="s">
        <v>997</v>
      </c>
      <c r="M39" s="661"/>
    </row>
    <row r="40" spans="1:13" ht="39.6" x14ac:dyDescent="0.25">
      <c r="A40" s="602"/>
      <c r="B40" s="603"/>
      <c r="C40" s="653"/>
      <c r="D40" s="658">
        <v>0</v>
      </c>
      <c r="E40" s="658">
        <v>0</v>
      </c>
      <c r="F40" s="658">
        <v>0</v>
      </c>
      <c r="G40" s="658">
        <v>0</v>
      </c>
      <c r="H40" s="604" t="s">
        <v>1030</v>
      </c>
      <c r="I40" s="605" t="s">
        <v>242</v>
      </c>
      <c r="J40" s="606" t="s">
        <v>253</v>
      </c>
      <c r="K40" s="606" t="s">
        <v>336</v>
      </c>
      <c r="L40" s="607" t="s">
        <v>1036</v>
      </c>
      <c r="M40" s="661"/>
    </row>
    <row r="41" spans="1:13" ht="39.6" x14ac:dyDescent="0.25">
      <c r="A41" s="602"/>
      <c r="B41" s="603"/>
      <c r="C41" s="653"/>
      <c r="D41" s="658">
        <v>0</v>
      </c>
      <c r="E41" s="658">
        <v>0</v>
      </c>
      <c r="F41" s="658">
        <v>0</v>
      </c>
      <c r="G41" s="658">
        <v>0</v>
      </c>
      <c r="H41" s="604" t="s">
        <v>703</v>
      </c>
      <c r="I41" s="605" t="s">
        <v>218</v>
      </c>
      <c r="J41" s="606" t="s">
        <v>695</v>
      </c>
      <c r="K41" s="606" t="s">
        <v>848</v>
      </c>
      <c r="L41" s="607" t="s">
        <v>978</v>
      </c>
    </row>
    <row r="42" spans="1:13" ht="26.4" x14ac:dyDescent="0.25">
      <c r="A42" s="602"/>
      <c r="B42" s="603"/>
      <c r="C42" s="653"/>
      <c r="D42" s="658">
        <v>0</v>
      </c>
      <c r="E42" s="658">
        <v>0</v>
      </c>
      <c r="F42" s="658">
        <v>0</v>
      </c>
      <c r="G42" s="658">
        <v>0</v>
      </c>
      <c r="H42" s="604" t="s">
        <v>704</v>
      </c>
      <c r="I42" s="605" t="s">
        <v>242</v>
      </c>
      <c r="J42" s="606" t="s">
        <v>308</v>
      </c>
      <c r="K42" s="606" t="s">
        <v>308</v>
      </c>
      <c r="L42" s="607" t="s">
        <v>941</v>
      </c>
    </row>
    <row r="43" spans="1:13" ht="39.6" x14ac:dyDescent="0.25">
      <c r="A43" s="602"/>
      <c r="B43" s="603"/>
      <c r="C43" s="653"/>
      <c r="D43" s="658">
        <v>0</v>
      </c>
      <c r="E43" s="658">
        <v>0</v>
      </c>
      <c r="F43" s="658">
        <v>0</v>
      </c>
      <c r="G43" s="658">
        <v>0</v>
      </c>
      <c r="H43" s="604" t="s">
        <v>705</v>
      </c>
      <c r="I43" s="605" t="s">
        <v>218</v>
      </c>
      <c r="J43" s="606" t="s">
        <v>466</v>
      </c>
      <c r="K43" s="606" t="s">
        <v>849</v>
      </c>
      <c r="L43" s="607" t="s">
        <v>1011</v>
      </c>
      <c r="M43" s="661"/>
    </row>
    <row r="44" spans="1:13" ht="52.8" x14ac:dyDescent="0.25">
      <c r="A44" s="602"/>
      <c r="B44" s="603"/>
      <c r="C44" s="653"/>
      <c r="D44" s="658">
        <v>0</v>
      </c>
      <c r="E44" s="658">
        <v>0</v>
      </c>
      <c r="F44" s="658">
        <v>0</v>
      </c>
      <c r="G44" s="658">
        <v>0</v>
      </c>
      <c r="H44" s="604" t="s">
        <v>706</v>
      </c>
      <c r="I44" s="605" t="s">
        <v>242</v>
      </c>
      <c r="J44" s="606" t="s">
        <v>237</v>
      </c>
      <c r="K44" s="606" t="s">
        <v>653</v>
      </c>
      <c r="L44" s="607" t="s">
        <v>998</v>
      </c>
      <c r="M44" s="661"/>
    </row>
    <row r="45" spans="1:13" ht="39.6" x14ac:dyDescent="0.25">
      <c r="A45" s="602"/>
      <c r="B45" s="603"/>
      <c r="C45" s="653"/>
      <c r="D45" s="658">
        <v>0</v>
      </c>
      <c r="E45" s="658">
        <v>0</v>
      </c>
      <c r="F45" s="658">
        <v>0</v>
      </c>
      <c r="G45" s="658">
        <v>0</v>
      </c>
      <c r="H45" s="604" t="s">
        <v>707</v>
      </c>
      <c r="I45" s="605" t="s">
        <v>218</v>
      </c>
      <c r="J45" s="606" t="s">
        <v>335</v>
      </c>
      <c r="K45" s="606" t="s">
        <v>422</v>
      </c>
      <c r="L45" s="607" t="s">
        <v>979</v>
      </c>
    </row>
    <row r="46" spans="1:13" ht="52.8" x14ac:dyDescent="0.25">
      <c r="A46" s="602"/>
      <c r="B46" s="603"/>
      <c r="C46" s="653"/>
      <c r="D46" s="658">
        <v>0</v>
      </c>
      <c r="E46" s="658">
        <v>0</v>
      </c>
      <c r="F46" s="658">
        <v>0</v>
      </c>
      <c r="G46" s="658">
        <v>0</v>
      </c>
      <c r="H46" s="604" t="s">
        <v>708</v>
      </c>
      <c r="I46" s="605" t="s">
        <v>242</v>
      </c>
      <c r="J46" s="606" t="s">
        <v>709</v>
      </c>
      <c r="K46" s="606" t="s">
        <v>850</v>
      </c>
      <c r="L46" s="607" t="s">
        <v>999</v>
      </c>
      <c r="M46" s="661"/>
    </row>
    <row r="47" spans="1:13" ht="39.6" x14ac:dyDescent="0.25">
      <c r="A47" s="602"/>
      <c r="B47" s="603"/>
      <c r="C47" s="659"/>
      <c r="D47" s="658">
        <v>0</v>
      </c>
      <c r="E47" s="658">
        <v>0</v>
      </c>
      <c r="F47" s="658">
        <v>0</v>
      </c>
      <c r="G47" s="658">
        <v>0</v>
      </c>
      <c r="H47" s="604" t="s">
        <v>851</v>
      </c>
      <c r="I47" s="605" t="s">
        <v>242</v>
      </c>
      <c r="J47" s="606" t="s">
        <v>208</v>
      </c>
      <c r="K47" s="606" t="s">
        <v>208</v>
      </c>
      <c r="L47" s="607" t="s">
        <v>942</v>
      </c>
    </row>
    <row r="48" spans="1:13" ht="66" x14ac:dyDescent="0.25">
      <c r="A48" s="602"/>
      <c r="B48" s="603"/>
      <c r="C48" s="659"/>
      <c r="D48" s="658">
        <v>0</v>
      </c>
      <c r="E48" s="658">
        <v>0</v>
      </c>
      <c r="F48" s="658">
        <v>0</v>
      </c>
      <c r="G48" s="658">
        <v>0</v>
      </c>
      <c r="H48" s="604" t="s">
        <v>852</v>
      </c>
      <c r="I48" s="605" t="s">
        <v>218</v>
      </c>
      <c r="J48" s="606" t="s">
        <v>711</v>
      </c>
      <c r="K48" s="606" t="s">
        <v>853</v>
      </c>
      <c r="L48" s="607" t="s">
        <v>1000</v>
      </c>
      <c r="M48" s="661"/>
    </row>
    <row r="49" spans="1:13" ht="52.8" x14ac:dyDescent="0.25">
      <c r="A49" s="602"/>
      <c r="B49" s="603"/>
      <c r="C49" s="659"/>
      <c r="D49" s="658">
        <v>0</v>
      </c>
      <c r="E49" s="658">
        <v>0</v>
      </c>
      <c r="F49" s="658">
        <v>0</v>
      </c>
      <c r="G49" s="658">
        <v>0</v>
      </c>
      <c r="H49" s="604" t="s">
        <v>854</v>
      </c>
      <c r="I49" s="605" t="s">
        <v>242</v>
      </c>
      <c r="J49" s="606" t="s">
        <v>636</v>
      </c>
      <c r="K49" s="709" t="s">
        <v>855</v>
      </c>
      <c r="L49" s="710" t="s">
        <v>1001</v>
      </c>
      <c r="M49" s="661"/>
    </row>
    <row r="50" spans="1:13" ht="66" x14ac:dyDescent="0.25">
      <c r="A50" s="602"/>
      <c r="B50" s="603"/>
      <c r="C50" s="659"/>
      <c r="D50" s="658">
        <v>0</v>
      </c>
      <c r="E50" s="658">
        <v>0</v>
      </c>
      <c r="F50" s="658">
        <v>0</v>
      </c>
      <c r="G50" s="658">
        <v>0</v>
      </c>
      <c r="H50" s="604" t="s">
        <v>713</v>
      </c>
      <c r="I50" s="605" t="s">
        <v>242</v>
      </c>
      <c r="J50" s="606" t="s">
        <v>249</v>
      </c>
      <c r="K50" s="606" t="s">
        <v>249</v>
      </c>
      <c r="L50" s="607" t="s">
        <v>1002</v>
      </c>
      <c r="M50" s="661"/>
    </row>
    <row r="51" spans="1:13" ht="26.4" x14ac:dyDescent="0.25">
      <c r="A51" s="602"/>
      <c r="B51" s="603"/>
      <c r="C51" s="659"/>
      <c r="D51" s="658">
        <v>0</v>
      </c>
      <c r="E51" s="658">
        <v>0</v>
      </c>
      <c r="F51" s="658">
        <v>0</v>
      </c>
      <c r="G51" s="658">
        <v>0</v>
      </c>
      <c r="H51" s="604" t="s">
        <v>714</v>
      </c>
      <c r="I51" s="605" t="s">
        <v>207</v>
      </c>
      <c r="J51" s="606" t="s">
        <v>215</v>
      </c>
      <c r="K51" s="633">
        <v>100</v>
      </c>
      <c r="L51" s="607" t="s">
        <v>1003</v>
      </c>
      <c r="M51" s="661"/>
    </row>
    <row r="52" spans="1:13" ht="39.6" x14ac:dyDescent="0.25">
      <c r="A52" s="602"/>
      <c r="B52" s="603"/>
      <c r="C52" s="659"/>
      <c r="D52" s="658">
        <v>0</v>
      </c>
      <c r="E52" s="658">
        <v>0</v>
      </c>
      <c r="F52" s="658">
        <v>0</v>
      </c>
      <c r="G52" s="658">
        <v>0</v>
      </c>
      <c r="H52" s="604" t="s">
        <v>715</v>
      </c>
      <c r="I52" s="605" t="s">
        <v>207</v>
      </c>
      <c r="J52" s="606" t="s">
        <v>716</v>
      </c>
      <c r="K52" s="606" t="s">
        <v>716</v>
      </c>
      <c r="L52" s="607" t="s">
        <v>943</v>
      </c>
    </row>
    <row r="53" spans="1:13" ht="39.6" x14ac:dyDescent="0.25">
      <c r="A53" s="602"/>
      <c r="B53" s="603"/>
      <c r="C53" s="659"/>
      <c r="D53" s="658">
        <v>0</v>
      </c>
      <c r="E53" s="658">
        <v>0</v>
      </c>
      <c r="F53" s="658">
        <v>0</v>
      </c>
      <c r="G53" s="658">
        <v>0</v>
      </c>
      <c r="H53" s="604" t="s">
        <v>717</v>
      </c>
      <c r="I53" s="605" t="s">
        <v>207</v>
      </c>
      <c r="J53" s="606" t="s">
        <v>718</v>
      </c>
      <c r="K53" s="606" t="s">
        <v>718</v>
      </c>
      <c r="L53" s="607" t="s">
        <v>944</v>
      </c>
    </row>
    <row r="54" spans="1:13" ht="26.4" x14ac:dyDescent="0.25">
      <c r="A54" s="602"/>
      <c r="B54" s="603"/>
      <c r="C54" s="659"/>
      <c r="D54" s="658">
        <v>0</v>
      </c>
      <c r="E54" s="658">
        <v>0</v>
      </c>
      <c r="F54" s="658">
        <v>0</v>
      </c>
      <c r="G54" s="658">
        <v>0</v>
      </c>
      <c r="H54" s="604" t="s">
        <v>856</v>
      </c>
      <c r="I54" s="605" t="s">
        <v>242</v>
      </c>
      <c r="J54" s="606" t="s">
        <v>857</v>
      </c>
      <c r="K54" s="606" t="s">
        <v>857</v>
      </c>
      <c r="L54" s="607" t="s">
        <v>945</v>
      </c>
    </row>
    <row r="55" spans="1:13" x14ac:dyDescent="0.25">
      <c r="A55" s="602"/>
      <c r="B55" s="603"/>
      <c r="C55" s="659"/>
      <c r="D55" s="658">
        <v>0</v>
      </c>
      <c r="E55" s="658">
        <v>0</v>
      </c>
      <c r="F55" s="658">
        <v>0</v>
      </c>
      <c r="G55" s="658">
        <v>0</v>
      </c>
      <c r="H55" s="604" t="s">
        <v>858</v>
      </c>
      <c r="I55" s="605" t="s">
        <v>242</v>
      </c>
      <c r="J55" s="606" t="s">
        <v>435</v>
      </c>
      <c r="K55" s="606" t="s">
        <v>435</v>
      </c>
      <c r="L55" s="607" t="s">
        <v>946</v>
      </c>
    </row>
    <row r="56" spans="1:13" x14ac:dyDescent="0.25">
      <c r="A56" s="602"/>
      <c r="B56" s="603"/>
      <c r="C56" s="659"/>
      <c r="D56" s="658">
        <v>0</v>
      </c>
      <c r="E56" s="658">
        <v>0</v>
      </c>
      <c r="F56" s="658">
        <v>0</v>
      </c>
      <c r="G56" s="658">
        <v>0</v>
      </c>
      <c r="H56" s="604" t="s">
        <v>859</v>
      </c>
      <c r="I56" s="605" t="s">
        <v>242</v>
      </c>
      <c r="J56" s="606" t="s">
        <v>754</v>
      </c>
      <c r="K56" s="606" t="s">
        <v>754</v>
      </c>
      <c r="L56" s="607" t="s">
        <v>947</v>
      </c>
    </row>
    <row r="57" spans="1:13" x14ac:dyDescent="0.25">
      <c r="A57" s="602"/>
      <c r="B57" s="603"/>
      <c r="C57" s="659"/>
      <c r="D57" s="658">
        <v>0</v>
      </c>
      <c r="E57" s="658">
        <v>0</v>
      </c>
      <c r="F57" s="658">
        <v>0</v>
      </c>
      <c r="G57" s="658">
        <v>0</v>
      </c>
      <c r="H57" s="604" t="s">
        <v>860</v>
      </c>
      <c r="I57" s="605" t="s">
        <v>242</v>
      </c>
      <c r="J57" s="606" t="s">
        <v>249</v>
      </c>
      <c r="K57" s="606" t="s">
        <v>249</v>
      </c>
      <c r="L57" s="607" t="s">
        <v>948</v>
      </c>
    </row>
    <row r="58" spans="1:13" x14ac:dyDescent="0.25">
      <c r="A58" s="602"/>
      <c r="B58" s="603"/>
      <c r="C58" s="659"/>
      <c r="D58" s="658">
        <v>0</v>
      </c>
      <c r="E58" s="658">
        <v>0</v>
      </c>
      <c r="F58" s="658">
        <v>0</v>
      </c>
      <c r="G58" s="658">
        <v>0</v>
      </c>
      <c r="H58" s="604" t="s">
        <v>861</v>
      </c>
      <c r="I58" s="605" t="s">
        <v>242</v>
      </c>
      <c r="J58" s="606" t="s">
        <v>560</v>
      </c>
      <c r="K58" s="606" t="s">
        <v>560</v>
      </c>
      <c r="L58" s="607" t="s">
        <v>949</v>
      </c>
    </row>
    <row r="59" spans="1:13" x14ac:dyDescent="0.25">
      <c r="A59" s="602"/>
      <c r="B59" s="603"/>
      <c r="C59" s="659"/>
      <c r="D59" s="658">
        <v>0</v>
      </c>
      <c r="E59" s="658">
        <v>0</v>
      </c>
      <c r="F59" s="658">
        <v>0</v>
      </c>
      <c r="G59" s="658">
        <v>0</v>
      </c>
      <c r="H59" s="604" t="s">
        <v>862</v>
      </c>
      <c r="I59" s="605" t="s">
        <v>242</v>
      </c>
      <c r="J59" s="606" t="s">
        <v>490</v>
      </c>
      <c r="K59" s="606" t="s">
        <v>490</v>
      </c>
      <c r="L59" s="607" t="s">
        <v>950</v>
      </c>
    </row>
    <row r="60" spans="1:13" ht="66" x14ac:dyDescent="0.25">
      <c r="A60" s="602"/>
      <c r="B60" s="603"/>
      <c r="C60" s="659"/>
      <c r="D60" s="658">
        <v>0</v>
      </c>
      <c r="E60" s="658">
        <v>0</v>
      </c>
      <c r="F60" s="658">
        <v>0</v>
      </c>
      <c r="G60" s="658">
        <v>0</v>
      </c>
      <c r="H60" s="604" t="s">
        <v>719</v>
      </c>
      <c r="I60" s="605" t="s">
        <v>218</v>
      </c>
      <c r="J60" s="606" t="s">
        <v>691</v>
      </c>
      <c r="K60" s="606" t="s">
        <v>232</v>
      </c>
      <c r="L60" s="607" t="s">
        <v>980</v>
      </c>
    </row>
    <row r="61" spans="1:13" ht="26.4" x14ac:dyDescent="0.25">
      <c r="A61" s="602"/>
      <c r="B61" s="603"/>
      <c r="C61" s="659"/>
      <c r="D61" s="658">
        <v>0</v>
      </c>
      <c r="E61" s="658">
        <v>0</v>
      </c>
      <c r="F61" s="658">
        <v>0</v>
      </c>
      <c r="G61" s="658">
        <v>0</v>
      </c>
      <c r="H61" s="604" t="s">
        <v>720</v>
      </c>
      <c r="I61" s="605" t="s">
        <v>218</v>
      </c>
      <c r="J61" s="606" t="s">
        <v>721</v>
      </c>
      <c r="K61" s="606" t="s">
        <v>863</v>
      </c>
      <c r="L61" s="607" t="s">
        <v>981</v>
      </c>
    </row>
    <row r="62" spans="1:13" ht="39.6" x14ac:dyDescent="0.25">
      <c r="A62" s="602"/>
      <c r="B62" s="603"/>
      <c r="C62" s="659"/>
      <c r="D62" s="658">
        <v>0</v>
      </c>
      <c r="E62" s="658">
        <v>0</v>
      </c>
      <c r="F62" s="658">
        <v>0</v>
      </c>
      <c r="G62" s="658">
        <v>0</v>
      </c>
      <c r="H62" s="604" t="s">
        <v>722</v>
      </c>
      <c r="I62" s="605" t="s">
        <v>218</v>
      </c>
      <c r="J62" s="606" t="s">
        <v>336</v>
      </c>
      <c r="K62" s="606" t="s">
        <v>712</v>
      </c>
      <c r="L62" s="632" t="s">
        <v>951</v>
      </c>
      <c r="M62" s="661"/>
    </row>
    <row r="63" spans="1:13" ht="39.6" x14ac:dyDescent="0.25">
      <c r="A63" s="602"/>
      <c r="B63" s="603"/>
      <c r="C63" s="659"/>
      <c r="D63" s="658">
        <v>0</v>
      </c>
      <c r="E63" s="658">
        <v>0</v>
      </c>
      <c r="F63" s="658">
        <v>0</v>
      </c>
      <c r="G63" s="658">
        <v>0</v>
      </c>
      <c r="H63" s="604" t="s">
        <v>864</v>
      </c>
      <c r="I63" s="605" t="s">
        <v>218</v>
      </c>
      <c r="J63" s="606" t="s">
        <v>865</v>
      </c>
      <c r="K63" s="606" t="s">
        <v>866</v>
      </c>
      <c r="L63" s="607" t="s">
        <v>982</v>
      </c>
    </row>
    <row r="64" spans="1:13" ht="39.6" x14ac:dyDescent="0.25">
      <c r="A64" s="602"/>
      <c r="B64" s="603"/>
      <c r="C64" s="659"/>
      <c r="D64" s="658">
        <v>0</v>
      </c>
      <c r="E64" s="658">
        <v>0</v>
      </c>
      <c r="F64" s="658">
        <v>0</v>
      </c>
      <c r="G64" s="658">
        <v>0</v>
      </c>
      <c r="H64" s="604" t="s">
        <v>723</v>
      </c>
      <c r="I64" s="605" t="s">
        <v>218</v>
      </c>
      <c r="J64" s="606" t="s">
        <v>287</v>
      </c>
      <c r="K64" s="606" t="s">
        <v>867</v>
      </c>
      <c r="L64" s="607" t="s">
        <v>983</v>
      </c>
    </row>
    <row r="65" spans="1:13" ht="39.6" x14ac:dyDescent="0.25">
      <c r="A65" s="602"/>
      <c r="B65" s="603"/>
      <c r="C65" s="659"/>
      <c r="D65" s="658">
        <v>0</v>
      </c>
      <c r="E65" s="658">
        <v>0</v>
      </c>
      <c r="F65" s="658">
        <v>0</v>
      </c>
      <c r="G65" s="658">
        <v>0</v>
      </c>
      <c r="H65" s="604" t="s">
        <v>724</v>
      </c>
      <c r="I65" s="605" t="s">
        <v>218</v>
      </c>
      <c r="J65" s="606" t="s">
        <v>229</v>
      </c>
      <c r="K65" s="606" t="s">
        <v>229</v>
      </c>
      <c r="L65" s="607" t="s">
        <v>984</v>
      </c>
    </row>
    <row r="66" spans="1:13" ht="40.200000000000003" thickBot="1" x14ac:dyDescent="0.3">
      <c r="A66" s="602"/>
      <c r="B66" s="603"/>
      <c r="C66" s="659"/>
      <c r="D66" s="658">
        <v>0</v>
      </c>
      <c r="E66" s="658">
        <v>0</v>
      </c>
      <c r="F66" s="658">
        <v>0</v>
      </c>
      <c r="G66" s="658">
        <v>0</v>
      </c>
      <c r="H66" s="604" t="s">
        <v>725</v>
      </c>
      <c r="I66" s="605" t="s">
        <v>218</v>
      </c>
      <c r="J66" s="606" t="s">
        <v>346</v>
      </c>
      <c r="K66" s="606" t="s">
        <v>346</v>
      </c>
      <c r="L66" s="607" t="s">
        <v>985</v>
      </c>
    </row>
    <row r="67" spans="1:13" ht="13.8" hidden="1" thickBot="1" x14ac:dyDescent="0.3">
      <c r="A67" s="602"/>
      <c r="B67" s="603"/>
      <c r="C67" s="653"/>
      <c r="D67" s="645"/>
      <c r="E67" s="645"/>
      <c r="F67" s="645"/>
      <c r="G67" s="645"/>
      <c r="H67" s="604"/>
      <c r="I67" s="605"/>
      <c r="J67" s="606"/>
      <c r="K67" s="606"/>
      <c r="L67" s="607"/>
    </row>
    <row r="68" spans="1:13" ht="13.8" hidden="1" thickBot="1" x14ac:dyDescent="0.3">
      <c r="A68" s="602"/>
      <c r="B68" s="603"/>
      <c r="C68" s="653"/>
      <c r="D68" s="645"/>
      <c r="E68" s="645"/>
      <c r="F68" s="645"/>
      <c r="G68" s="645"/>
      <c r="H68" s="604"/>
      <c r="I68" s="605"/>
      <c r="J68" s="606"/>
      <c r="K68" s="606"/>
      <c r="L68" s="607"/>
    </row>
    <row r="69" spans="1:13" ht="13.8" hidden="1" thickBot="1" x14ac:dyDescent="0.3">
      <c r="A69" s="602"/>
      <c r="B69" s="603"/>
      <c r="C69" s="653"/>
      <c r="D69" s="645"/>
      <c r="E69" s="645"/>
      <c r="F69" s="645"/>
      <c r="G69" s="645"/>
      <c r="H69" s="604"/>
      <c r="I69" s="605"/>
      <c r="J69" s="606"/>
      <c r="K69" s="606"/>
      <c r="L69" s="607"/>
    </row>
    <row r="70" spans="1:13" ht="27" thickBot="1" x14ac:dyDescent="0.3">
      <c r="A70" s="614" t="s">
        <v>868</v>
      </c>
      <c r="B70" s="615" t="s">
        <v>1031</v>
      </c>
      <c r="C70" s="654" t="s">
        <v>674</v>
      </c>
      <c r="D70" s="647">
        <v>110.2</v>
      </c>
      <c r="E70" s="647">
        <v>110.2</v>
      </c>
      <c r="F70" s="647">
        <v>110.2</v>
      </c>
      <c r="G70" s="647">
        <v>0</v>
      </c>
      <c r="H70" s="616"/>
      <c r="I70" s="617"/>
      <c r="J70" s="618"/>
      <c r="K70" s="618"/>
      <c r="L70" s="619"/>
    </row>
    <row r="71" spans="1:13" ht="53.4" thickBot="1" x14ac:dyDescent="0.3">
      <c r="A71" s="614" t="s">
        <v>869</v>
      </c>
      <c r="B71" s="615" t="s">
        <v>870</v>
      </c>
      <c r="C71" s="654" t="s">
        <v>674</v>
      </c>
      <c r="D71" s="647">
        <v>1168.5</v>
      </c>
      <c r="E71" s="647">
        <v>1168.5</v>
      </c>
      <c r="F71" s="647">
        <v>1168</v>
      </c>
      <c r="G71" s="647">
        <v>0.4</v>
      </c>
      <c r="H71" s="616"/>
      <c r="I71" s="617"/>
      <c r="J71" s="618"/>
      <c r="K71" s="618"/>
      <c r="L71" s="619"/>
    </row>
    <row r="72" spans="1:13" ht="40.200000000000003" thickBot="1" x14ac:dyDescent="0.3">
      <c r="A72" s="614" t="s">
        <v>871</v>
      </c>
      <c r="B72" s="615" t="s">
        <v>872</v>
      </c>
      <c r="C72" s="654" t="s">
        <v>674</v>
      </c>
      <c r="D72" s="647">
        <v>221.8</v>
      </c>
      <c r="E72" s="647">
        <v>221.8</v>
      </c>
      <c r="F72" s="647">
        <v>221.6</v>
      </c>
      <c r="G72" s="647">
        <v>0.1</v>
      </c>
      <c r="H72" s="616"/>
      <c r="I72" s="617"/>
      <c r="J72" s="618"/>
      <c r="K72" s="618"/>
      <c r="L72" s="619"/>
    </row>
    <row r="73" spans="1:13" ht="27" thickBot="1" x14ac:dyDescent="0.3">
      <c r="A73" s="614" t="s">
        <v>726</v>
      </c>
      <c r="B73" s="615" t="s">
        <v>268</v>
      </c>
      <c r="C73" s="654"/>
      <c r="D73" s="646">
        <f>SUM(D74:D74)</f>
        <v>20</v>
      </c>
      <c r="E73" s="646">
        <f>SUM(E74:E74)</f>
        <v>20</v>
      </c>
      <c r="F73" s="646">
        <f>SUM(F74:F74)</f>
        <v>19.899999999999999</v>
      </c>
      <c r="G73" s="646">
        <f>SUM(G74:G74)</f>
        <v>0.1</v>
      </c>
      <c r="H73" s="616"/>
      <c r="I73" s="617"/>
      <c r="J73" s="618"/>
      <c r="K73" s="618"/>
      <c r="L73" s="619"/>
    </row>
    <row r="74" spans="1:13" ht="27" thickBot="1" x14ac:dyDescent="0.3">
      <c r="A74" s="614" t="s">
        <v>727</v>
      </c>
      <c r="B74" s="615" t="s">
        <v>268</v>
      </c>
      <c r="C74" s="654" t="s">
        <v>669</v>
      </c>
      <c r="D74" s="647">
        <v>20</v>
      </c>
      <c r="E74" s="647">
        <v>20</v>
      </c>
      <c r="F74" s="647">
        <v>19.899999999999999</v>
      </c>
      <c r="G74" s="647">
        <v>0.1</v>
      </c>
      <c r="H74" s="616" t="s">
        <v>728</v>
      </c>
      <c r="I74" s="617" t="s">
        <v>218</v>
      </c>
      <c r="J74" s="618" t="s">
        <v>249</v>
      </c>
      <c r="K74" s="618" t="s">
        <v>249</v>
      </c>
      <c r="L74" s="619" t="s">
        <v>1037</v>
      </c>
    </row>
    <row r="75" spans="1:13" ht="27" thickBot="1" x14ac:dyDescent="0.3">
      <c r="A75" s="614" t="s">
        <v>729</v>
      </c>
      <c r="B75" s="615" t="s">
        <v>645</v>
      </c>
      <c r="C75" s="654"/>
      <c r="D75" s="646">
        <f>SUM(D76:D76)</f>
        <v>41.4</v>
      </c>
      <c r="E75" s="646">
        <f>SUM(E76:E76)</f>
        <v>41.4</v>
      </c>
      <c r="F75" s="646">
        <f>SUM(F76:F76)</f>
        <v>35.4</v>
      </c>
      <c r="G75" s="646">
        <f>SUM(G76:G76)</f>
        <v>6</v>
      </c>
      <c r="H75" s="616"/>
      <c r="I75" s="617"/>
      <c r="J75" s="618"/>
      <c r="K75" s="618"/>
      <c r="L75" s="619"/>
    </row>
    <row r="76" spans="1:13" ht="52.8" x14ac:dyDescent="0.25">
      <c r="A76" s="614" t="s">
        <v>730</v>
      </c>
      <c r="B76" s="615" t="s">
        <v>645</v>
      </c>
      <c r="C76" s="654" t="s">
        <v>731</v>
      </c>
      <c r="D76" s="646">
        <f>SUM(D77:D77)+41.4</f>
        <v>41.4</v>
      </c>
      <c r="E76" s="646">
        <f>SUM(E77:E77)+41.4</f>
        <v>41.4</v>
      </c>
      <c r="F76" s="646">
        <f>SUM(F77:F77)+35.4</f>
        <v>35.4</v>
      </c>
      <c r="G76" s="646">
        <f>SUM(G77:G77)+6</f>
        <v>6</v>
      </c>
      <c r="H76" s="634" t="s">
        <v>732</v>
      </c>
      <c r="I76" s="635" t="s">
        <v>218</v>
      </c>
      <c r="J76" s="636" t="s">
        <v>653</v>
      </c>
      <c r="K76" s="636" t="s">
        <v>215</v>
      </c>
      <c r="L76" s="715" t="s">
        <v>1012</v>
      </c>
      <c r="M76" s="661"/>
    </row>
    <row r="77" spans="1:13" ht="13.8" thickBot="1" x14ac:dyDescent="0.3">
      <c r="A77" s="602"/>
      <c r="B77" s="603"/>
      <c r="C77" s="653"/>
      <c r="D77" s="658">
        <v>0</v>
      </c>
      <c r="E77" s="658">
        <v>0</v>
      </c>
      <c r="F77" s="658">
        <v>0</v>
      </c>
      <c r="G77" s="658">
        <v>0</v>
      </c>
      <c r="H77" s="604" t="s">
        <v>734</v>
      </c>
      <c r="I77" s="605" t="s">
        <v>218</v>
      </c>
      <c r="J77" s="606" t="s">
        <v>735</v>
      </c>
      <c r="K77" s="606" t="s">
        <v>735</v>
      </c>
      <c r="L77" s="607" t="s">
        <v>1004</v>
      </c>
      <c r="M77" s="661"/>
    </row>
    <row r="78" spans="1:13" ht="66.599999999999994" thickBot="1" x14ac:dyDescent="0.3">
      <c r="A78" s="614" t="s">
        <v>736</v>
      </c>
      <c r="B78" s="615" t="s">
        <v>873</v>
      </c>
      <c r="C78" s="654"/>
      <c r="D78" s="646">
        <f>SUM(D79:D79)</f>
        <v>32.6</v>
      </c>
      <c r="E78" s="646">
        <f>SUM(E79:E79)</f>
        <v>198.4</v>
      </c>
      <c r="F78" s="646">
        <f>SUM(F79:F79)</f>
        <v>100.69999999999999</v>
      </c>
      <c r="G78" s="646">
        <f>SUM(G79:G79)</f>
        <v>97.7</v>
      </c>
      <c r="H78" s="616"/>
      <c r="I78" s="617"/>
      <c r="J78" s="618"/>
      <c r="K78" s="618"/>
      <c r="L78" s="619"/>
    </row>
    <row r="79" spans="1:13" ht="198" x14ac:dyDescent="0.25">
      <c r="A79" s="614" t="s">
        <v>737</v>
      </c>
      <c r="B79" s="615" t="s">
        <v>873</v>
      </c>
      <c r="C79" s="654"/>
      <c r="D79" s="646">
        <f>SUM(D80:D81)</f>
        <v>32.6</v>
      </c>
      <c r="E79" s="646">
        <f>SUM(E80:E81)</f>
        <v>198.4</v>
      </c>
      <c r="F79" s="646">
        <f>SUM(F80:F81)</f>
        <v>100.69999999999999</v>
      </c>
      <c r="G79" s="646">
        <f>SUM(G80:G81)</f>
        <v>97.7</v>
      </c>
      <c r="H79" s="634" t="s">
        <v>738</v>
      </c>
      <c r="I79" s="635" t="s">
        <v>218</v>
      </c>
      <c r="J79" s="636" t="s">
        <v>874</v>
      </c>
      <c r="K79" s="636" t="s">
        <v>875</v>
      </c>
      <c r="L79" s="715" t="s">
        <v>1038</v>
      </c>
      <c r="M79" s="661"/>
    </row>
    <row r="80" spans="1:13" x14ac:dyDescent="0.25">
      <c r="A80" s="602"/>
      <c r="B80" s="603"/>
      <c r="C80" s="653" t="s">
        <v>669</v>
      </c>
      <c r="D80" s="716">
        <v>32.6</v>
      </c>
      <c r="E80" s="716">
        <v>32.6</v>
      </c>
      <c r="F80" s="716">
        <v>15.1</v>
      </c>
      <c r="G80" s="716">
        <v>17.5</v>
      </c>
      <c r="H80" s="604"/>
      <c r="I80" s="605"/>
      <c r="J80" s="606"/>
      <c r="K80" s="606"/>
      <c r="L80" s="607"/>
    </row>
    <row r="81" spans="1:13" ht="13.8" thickBot="1" x14ac:dyDescent="0.3">
      <c r="A81" s="602"/>
      <c r="B81" s="603"/>
      <c r="C81" s="653" t="s">
        <v>731</v>
      </c>
      <c r="D81" s="716">
        <v>0</v>
      </c>
      <c r="E81" s="716">
        <v>165.8</v>
      </c>
      <c r="F81" s="716">
        <v>85.6</v>
      </c>
      <c r="G81" s="716">
        <v>80.2</v>
      </c>
      <c r="H81" s="604"/>
      <c r="I81" s="605"/>
      <c r="J81" s="606"/>
      <c r="K81" s="606"/>
      <c r="L81" s="607"/>
    </row>
    <row r="82" spans="1:13" ht="40.200000000000003" thickBot="1" x14ac:dyDescent="0.3">
      <c r="A82" s="614" t="s">
        <v>739</v>
      </c>
      <c r="B82" s="615" t="s">
        <v>876</v>
      </c>
      <c r="C82" s="654"/>
      <c r="D82" s="646">
        <f>SUM(D83:D83)</f>
        <v>40.6</v>
      </c>
      <c r="E82" s="646">
        <f>SUM(E83:E83)</f>
        <v>40.6</v>
      </c>
      <c r="F82" s="646">
        <f>SUM(F83:F83)</f>
        <v>10.7</v>
      </c>
      <c r="G82" s="646">
        <f>SUM(G83:G83)</f>
        <v>29.9</v>
      </c>
      <c r="H82" s="616"/>
      <c r="I82" s="617"/>
      <c r="J82" s="618"/>
      <c r="K82" s="618"/>
      <c r="L82" s="619"/>
    </row>
    <row r="83" spans="1:13" ht="118.8" x14ac:dyDescent="0.25">
      <c r="A83" s="614" t="s">
        <v>740</v>
      </c>
      <c r="B83" s="615" t="s">
        <v>876</v>
      </c>
      <c r="C83" s="654"/>
      <c r="D83" s="646">
        <f>SUM(D84:D86)</f>
        <v>40.6</v>
      </c>
      <c r="E83" s="646">
        <f>SUM(E84:E86)</f>
        <v>40.6</v>
      </c>
      <c r="F83" s="646">
        <f>SUM(F84:F86)</f>
        <v>10.7</v>
      </c>
      <c r="G83" s="646">
        <f>SUM(G84:G86)</f>
        <v>29.9</v>
      </c>
      <c r="H83" s="616" t="s">
        <v>1032</v>
      </c>
      <c r="I83" s="617" t="s">
        <v>242</v>
      </c>
      <c r="J83" s="618" t="s">
        <v>229</v>
      </c>
      <c r="K83" s="618" t="s">
        <v>229</v>
      </c>
      <c r="L83" s="619" t="s">
        <v>1039</v>
      </c>
      <c r="M83" s="661"/>
    </row>
    <row r="84" spans="1:13" ht="92.4" x14ac:dyDescent="0.25">
      <c r="A84" s="602"/>
      <c r="B84" s="603"/>
      <c r="C84" s="653" t="s">
        <v>669</v>
      </c>
      <c r="D84" s="645">
        <v>8.1</v>
      </c>
      <c r="E84" s="645">
        <v>8.1</v>
      </c>
      <c r="F84" s="645">
        <v>2.5</v>
      </c>
      <c r="G84" s="645">
        <v>5.6</v>
      </c>
      <c r="H84" s="604" t="s">
        <v>877</v>
      </c>
      <c r="I84" s="605" t="s">
        <v>242</v>
      </c>
      <c r="J84" s="606" t="s">
        <v>249</v>
      </c>
      <c r="K84" s="606" t="s">
        <v>249</v>
      </c>
      <c r="L84" s="607" t="s">
        <v>952</v>
      </c>
      <c r="M84" s="661"/>
    </row>
    <row r="85" spans="1:13" ht="13.8" thickBot="1" x14ac:dyDescent="0.3">
      <c r="A85" s="602"/>
      <c r="B85" s="603"/>
      <c r="C85" s="653" t="s">
        <v>731</v>
      </c>
      <c r="D85" s="716">
        <v>32.5</v>
      </c>
      <c r="E85" s="716">
        <v>32.5</v>
      </c>
      <c r="F85" s="716">
        <v>8.1999999999999993</v>
      </c>
      <c r="G85" s="716">
        <v>24.3</v>
      </c>
      <c r="H85" s="604"/>
      <c r="I85" s="605"/>
      <c r="J85" s="606"/>
      <c r="K85" s="606"/>
      <c r="L85" s="607"/>
    </row>
    <row r="86" spans="1:13" ht="13.8" hidden="1" thickBot="1" x14ac:dyDescent="0.3">
      <c r="A86" s="602"/>
      <c r="B86" s="603"/>
      <c r="C86" s="653"/>
      <c r="D86" s="645"/>
      <c r="E86" s="645"/>
      <c r="F86" s="645"/>
      <c r="G86" s="645"/>
      <c r="H86" s="604"/>
      <c r="I86" s="605"/>
      <c r="J86" s="606"/>
      <c r="K86" s="606"/>
      <c r="L86" s="607"/>
    </row>
    <row r="87" spans="1:13" ht="53.4" thickBot="1" x14ac:dyDescent="0.3">
      <c r="A87" s="614" t="s">
        <v>741</v>
      </c>
      <c r="B87" s="615" t="s">
        <v>742</v>
      </c>
      <c r="C87" s="654"/>
      <c r="D87" s="646">
        <f>SUM(D88:D88)</f>
        <v>0</v>
      </c>
      <c r="E87" s="646">
        <f>SUM(E88:E88)</f>
        <v>0</v>
      </c>
      <c r="F87" s="646">
        <f>SUM(F88:F88)</f>
        <v>0</v>
      </c>
      <c r="G87" s="646">
        <f>SUM(G88:G88)</f>
        <v>0</v>
      </c>
      <c r="H87" s="616"/>
      <c r="I87" s="617"/>
      <c r="J87" s="618"/>
      <c r="K87" s="618"/>
      <c r="L87" s="619"/>
    </row>
    <row r="88" spans="1:13" ht="106.2" thickBot="1" x14ac:dyDescent="0.3">
      <c r="A88" s="614" t="s">
        <v>743</v>
      </c>
      <c r="B88" s="615" t="s">
        <v>742</v>
      </c>
      <c r="C88" s="654"/>
      <c r="D88" s="647">
        <v>0</v>
      </c>
      <c r="E88" s="647">
        <v>0</v>
      </c>
      <c r="F88" s="647">
        <v>0</v>
      </c>
      <c r="G88" s="647">
        <v>0</v>
      </c>
      <c r="H88" s="616" t="s">
        <v>744</v>
      </c>
      <c r="I88" s="617" t="s">
        <v>242</v>
      </c>
      <c r="J88" s="618" t="s">
        <v>249</v>
      </c>
      <c r="K88" s="618" t="s">
        <v>229</v>
      </c>
      <c r="L88" s="619" t="s">
        <v>1040</v>
      </c>
    </row>
    <row r="89" spans="1:13" ht="40.200000000000003" thickBot="1" x14ac:dyDescent="0.3">
      <c r="A89" s="614" t="s">
        <v>745</v>
      </c>
      <c r="B89" s="615" t="s">
        <v>746</v>
      </c>
      <c r="C89" s="654"/>
      <c r="D89" s="646">
        <f t="shared" ref="D89:G90" si="0">SUM(D90:D90)</f>
        <v>28.9</v>
      </c>
      <c r="E89" s="646">
        <f t="shared" si="0"/>
        <v>28.9</v>
      </c>
      <c r="F89" s="646">
        <f t="shared" si="0"/>
        <v>25.3</v>
      </c>
      <c r="G89" s="646">
        <f t="shared" si="0"/>
        <v>3.6</v>
      </c>
      <c r="H89" s="616"/>
      <c r="I89" s="617"/>
      <c r="J89" s="618"/>
      <c r="K89" s="618"/>
      <c r="L89" s="619"/>
    </row>
    <row r="90" spans="1:13" ht="39.6" x14ac:dyDescent="0.25">
      <c r="A90" s="614" t="s">
        <v>747</v>
      </c>
      <c r="B90" s="615" t="s">
        <v>746</v>
      </c>
      <c r="C90" s="654"/>
      <c r="D90" s="646">
        <f t="shared" si="0"/>
        <v>28.9</v>
      </c>
      <c r="E90" s="646">
        <f t="shared" si="0"/>
        <v>28.9</v>
      </c>
      <c r="F90" s="646">
        <f t="shared" si="0"/>
        <v>25.3</v>
      </c>
      <c r="G90" s="646">
        <f t="shared" si="0"/>
        <v>3.6</v>
      </c>
      <c r="H90" s="616" t="s">
        <v>655</v>
      </c>
      <c r="I90" s="617" t="s">
        <v>242</v>
      </c>
      <c r="J90" s="618" t="s">
        <v>249</v>
      </c>
      <c r="K90" s="618" t="s">
        <v>249</v>
      </c>
      <c r="L90" s="619" t="s">
        <v>1027</v>
      </c>
      <c r="M90" s="661"/>
    </row>
    <row r="91" spans="1:13" ht="13.8" thickBot="1" x14ac:dyDescent="0.3">
      <c r="A91" s="602"/>
      <c r="B91" s="603"/>
      <c r="C91" s="653" t="s">
        <v>670</v>
      </c>
      <c r="D91" s="645">
        <v>28.9</v>
      </c>
      <c r="E91" s="645">
        <v>28.9</v>
      </c>
      <c r="F91" s="645">
        <v>25.3</v>
      </c>
      <c r="G91" s="645">
        <v>3.6</v>
      </c>
      <c r="H91" s="604"/>
      <c r="I91" s="605"/>
      <c r="J91" s="606"/>
      <c r="K91" s="606"/>
      <c r="L91" s="607"/>
    </row>
    <row r="92" spans="1:13" ht="27" thickBot="1" x14ac:dyDescent="0.3">
      <c r="A92" s="614" t="s">
        <v>748</v>
      </c>
      <c r="B92" s="615" t="s">
        <v>651</v>
      </c>
      <c r="C92" s="654"/>
      <c r="D92" s="646">
        <f>SUM(D93:D93)</f>
        <v>53.5</v>
      </c>
      <c r="E92" s="646">
        <f>SUM(E93:E93)</f>
        <v>43.5</v>
      </c>
      <c r="F92" s="646">
        <f>SUM(F93:F93)</f>
        <v>37.200000000000003</v>
      </c>
      <c r="G92" s="646">
        <f>SUM(G93:G93)</f>
        <v>6.3</v>
      </c>
      <c r="H92" s="616"/>
      <c r="I92" s="617"/>
      <c r="J92" s="618"/>
      <c r="K92" s="618"/>
      <c r="L92" s="619"/>
    </row>
    <row r="93" spans="1:13" ht="26.4" x14ac:dyDescent="0.25">
      <c r="A93" s="614" t="s">
        <v>749</v>
      </c>
      <c r="B93" s="615" t="s">
        <v>651</v>
      </c>
      <c r="C93" s="654" t="s">
        <v>669</v>
      </c>
      <c r="D93" s="646">
        <f>SUM(D94:D94)+53.5</f>
        <v>53.5</v>
      </c>
      <c r="E93" s="646">
        <f>SUM(E94:E94)+43.5</f>
        <v>43.5</v>
      </c>
      <c r="F93" s="646">
        <f>SUM(F94:F94)+37.2</f>
        <v>37.200000000000003</v>
      </c>
      <c r="G93" s="646">
        <f>SUM(G94:G94)+6.3</f>
        <v>6.3</v>
      </c>
      <c r="H93" s="616" t="s">
        <v>652</v>
      </c>
      <c r="I93" s="617" t="s">
        <v>218</v>
      </c>
      <c r="J93" s="618" t="s">
        <v>229</v>
      </c>
      <c r="K93" s="618" t="s">
        <v>229</v>
      </c>
      <c r="L93" s="619" t="s">
        <v>953</v>
      </c>
    </row>
    <row r="94" spans="1:13" ht="27" thickBot="1" x14ac:dyDescent="0.3">
      <c r="A94" s="602"/>
      <c r="B94" s="603"/>
      <c r="C94" s="653"/>
      <c r="D94" s="658">
        <v>0</v>
      </c>
      <c r="E94" s="658">
        <v>0</v>
      </c>
      <c r="F94" s="658">
        <v>0</v>
      </c>
      <c r="G94" s="658">
        <v>0</v>
      </c>
      <c r="H94" s="604" t="s">
        <v>644</v>
      </c>
      <c r="I94" s="605" t="s">
        <v>218</v>
      </c>
      <c r="J94" s="606" t="s">
        <v>229</v>
      </c>
      <c r="K94" s="606" t="s">
        <v>229</v>
      </c>
      <c r="L94" s="607" t="s">
        <v>954</v>
      </c>
    </row>
    <row r="95" spans="1:13" ht="40.200000000000003" thickBot="1" x14ac:dyDescent="0.3">
      <c r="A95" s="614" t="s">
        <v>878</v>
      </c>
      <c r="B95" s="615" t="s">
        <v>879</v>
      </c>
      <c r="C95" s="654"/>
      <c r="D95" s="646">
        <f>SUM(D96:D96)</f>
        <v>0</v>
      </c>
      <c r="E95" s="646">
        <f>SUM(E96:E96)</f>
        <v>11.6</v>
      </c>
      <c r="F95" s="646">
        <f>SUM(F96:F96)</f>
        <v>4.2</v>
      </c>
      <c r="G95" s="646">
        <f>SUM(G96:G96)</f>
        <v>7.4</v>
      </c>
      <c r="H95" s="616"/>
      <c r="I95" s="617"/>
      <c r="J95" s="618"/>
      <c r="K95" s="618"/>
      <c r="L95" s="619"/>
    </row>
    <row r="96" spans="1:13" ht="79.2" x14ac:dyDescent="0.25">
      <c r="A96" s="614" t="s">
        <v>880</v>
      </c>
      <c r="B96" s="615" t="s">
        <v>879</v>
      </c>
      <c r="C96" s="654" t="s">
        <v>731</v>
      </c>
      <c r="D96" s="646">
        <f>SUM(D97:D97)</f>
        <v>0</v>
      </c>
      <c r="E96" s="646">
        <f>SUM(E97:E97)+11.6</f>
        <v>11.6</v>
      </c>
      <c r="F96" s="646">
        <f>SUM(F97:F97)+4.2</f>
        <v>4.2</v>
      </c>
      <c r="G96" s="646">
        <f>SUM(G97:G97)+7.4</f>
        <v>7.4</v>
      </c>
      <c r="H96" s="634" t="s">
        <v>881</v>
      </c>
      <c r="I96" s="635" t="s">
        <v>242</v>
      </c>
      <c r="J96" s="636" t="s">
        <v>249</v>
      </c>
      <c r="K96" s="636" t="s">
        <v>336</v>
      </c>
      <c r="L96" s="637" t="s">
        <v>1041</v>
      </c>
    </row>
    <row r="97" spans="1:13" ht="66.599999999999994" thickBot="1" x14ac:dyDescent="0.3">
      <c r="A97" s="602"/>
      <c r="B97" s="603"/>
      <c r="C97" s="653"/>
      <c r="D97" s="658">
        <v>0</v>
      </c>
      <c r="E97" s="658">
        <v>0</v>
      </c>
      <c r="F97" s="658">
        <v>0</v>
      </c>
      <c r="G97" s="658">
        <v>0</v>
      </c>
      <c r="H97" s="711" t="s">
        <v>882</v>
      </c>
      <c r="I97" s="712" t="s">
        <v>242</v>
      </c>
      <c r="J97" s="713" t="s">
        <v>249</v>
      </c>
      <c r="K97" s="713" t="s">
        <v>336</v>
      </c>
      <c r="L97" s="714" t="s">
        <v>955</v>
      </c>
    </row>
    <row r="98" spans="1:13" ht="26.4" x14ac:dyDescent="0.25">
      <c r="A98" s="608" t="s">
        <v>750</v>
      </c>
      <c r="B98" s="609" t="s">
        <v>1025</v>
      </c>
      <c r="C98" s="652"/>
      <c r="D98" s="644">
        <f>D99+D100+D101+D102+D103+D104+D105+D106+D107+D108+D116+D121+D124+D128+D131+D134+D137+D139+D141</f>
        <v>2014.5</v>
      </c>
      <c r="E98" s="644">
        <f>E99+E100+E101+E102+E103+E104+E105+E106+E107+E108+E116+E121+E124+E128+E131+E134+E137+E139+E141</f>
        <v>1969.1999999999998</v>
      </c>
      <c r="F98" s="644">
        <f>F99+F100+F101+F102+F103+F104+F105+F106+F107+F108+F116+F121+F124+F128+F131+F134+F137+F139+F141</f>
        <v>1464.4</v>
      </c>
      <c r="G98" s="644">
        <f>G99+G100+G101+G102+G103+G104+G105+G106+G107+G108+G116+G121+G124+G128+G131+G134+G137+G139+G141</f>
        <v>504.79999999999995</v>
      </c>
      <c r="H98" s="610" t="s">
        <v>606</v>
      </c>
      <c r="I98" s="611"/>
      <c r="J98" s="612"/>
      <c r="K98" s="612"/>
      <c r="L98" s="613"/>
    </row>
    <row r="99" spans="1:13" x14ac:dyDescent="0.25">
      <c r="A99" s="602"/>
      <c r="B99" s="603"/>
      <c r="C99" s="653"/>
      <c r="D99" s="658">
        <v>0</v>
      </c>
      <c r="E99" s="658">
        <v>0</v>
      </c>
      <c r="F99" s="658">
        <v>0</v>
      </c>
      <c r="G99" s="658">
        <v>0</v>
      </c>
      <c r="H99" s="604" t="s">
        <v>751</v>
      </c>
      <c r="I99" s="605" t="s">
        <v>207</v>
      </c>
      <c r="J99" s="606" t="s">
        <v>710</v>
      </c>
      <c r="K99" s="606" t="s">
        <v>883</v>
      </c>
      <c r="L99" s="632" t="s">
        <v>945</v>
      </c>
    </row>
    <row r="100" spans="1:13" x14ac:dyDescent="0.25">
      <c r="A100" s="602"/>
      <c r="B100" s="603"/>
      <c r="C100" s="653"/>
      <c r="D100" s="658">
        <v>0</v>
      </c>
      <c r="E100" s="658">
        <v>0</v>
      </c>
      <c r="F100" s="658">
        <v>0</v>
      </c>
      <c r="G100" s="658">
        <v>0</v>
      </c>
      <c r="H100" s="604" t="s">
        <v>752</v>
      </c>
      <c r="I100" s="605" t="s">
        <v>207</v>
      </c>
      <c r="J100" s="606" t="s">
        <v>884</v>
      </c>
      <c r="K100" s="606" t="s">
        <v>885</v>
      </c>
      <c r="L100" s="632" t="s">
        <v>945</v>
      </c>
    </row>
    <row r="101" spans="1:13" x14ac:dyDescent="0.25">
      <c r="A101" s="602"/>
      <c r="B101" s="603"/>
      <c r="C101" s="653"/>
      <c r="D101" s="658">
        <v>0</v>
      </c>
      <c r="E101" s="658">
        <v>0</v>
      </c>
      <c r="F101" s="658">
        <v>0</v>
      </c>
      <c r="G101" s="658">
        <v>0</v>
      </c>
      <c r="H101" s="604" t="s">
        <v>753</v>
      </c>
      <c r="I101" s="605" t="s">
        <v>207</v>
      </c>
      <c r="J101" s="606" t="s">
        <v>886</v>
      </c>
      <c r="K101" s="606" t="s">
        <v>887</v>
      </c>
      <c r="L101" s="632" t="s">
        <v>945</v>
      </c>
    </row>
    <row r="102" spans="1:13" x14ac:dyDescent="0.25">
      <c r="A102" s="602"/>
      <c r="B102" s="603"/>
      <c r="C102" s="653"/>
      <c r="D102" s="658">
        <v>0</v>
      </c>
      <c r="E102" s="658">
        <v>0</v>
      </c>
      <c r="F102" s="658">
        <v>0</v>
      </c>
      <c r="G102" s="658">
        <v>0</v>
      </c>
      <c r="H102" s="604" t="s">
        <v>755</v>
      </c>
      <c r="I102" s="605" t="s">
        <v>207</v>
      </c>
      <c r="J102" s="606" t="s">
        <v>223</v>
      </c>
      <c r="K102" s="606" t="s">
        <v>888</v>
      </c>
      <c r="L102" s="632" t="s">
        <v>945</v>
      </c>
    </row>
    <row r="103" spans="1:13" ht="26.4" x14ac:dyDescent="0.25">
      <c r="A103" s="602"/>
      <c r="B103" s="603"/>
      <c r="C103" s="653"/>
      <c r="D103" s="658">
        <v>0</v>
      </c>
      <c r="E103" s="658">
        <v>0</v>
      </c>
      <c r="F103" s="658">
        <v>0</v>
      </c>
      <c r="G103" s="658">
        <v>0</v>
      </c>
      <c r="H103" s="604" t="s">
        <v>756</v>
      </c>
      <c r="I103" s="605" t="s">
        <v>207</v>
      </c>
      <c r="J103" s="606" t="s">
        <v>213</v>
      </c>
      <c r="K103" s="606" t="s">
        <v>889</v>
      </c>
      <c r="L103" s="632" t="s">
        <v>945</v>
      </c>
    </row>
    <row r="104" spans="1:13" ht="26.4" x14ac:dyDescent="0.25">
      <c r="A104" s="602"/>
      <c r="B104" s="603"/>
      <c r="C104" s="653"/>
      <c r="D104" s="658">
        <v>0</v>
      </c>
      <c r="E104" s="658">
        <v>0</v>
      </c>
      <c r="F104" s="658">
        <v>0</v>
      </c>
      <c r="G104" s="658">
        <v>0</v>
      </c>
      <c r="H104" s="604" t="s">
        <v>890</v>
      </c>
      <c r="I104" s="605" t="s">
        <v>632</v>
      </c>
      <c r="J104" s="606" t="s">
        <v>891</v>
      </c>
      <c r="K104" s="606" t="s">
        <v>892</v>
      </c>
      <c r="L104" s="632" t="s">
        <v>1006</v>
      </c>
    </row>
    <row r="105" spans="1:13" ht="39.6" x14ac:dyDescent="0.25">
      <c r="A105" s="602"/>
      <c r="B105" s="603"/>
      <c r="C105" s="653"/>
      <c r="D105" s="658">
        <v>0</v>
      </c>
      <c r="E105" s="658">
        <v>0</v>
      </c>
      <c r="F105" s="658">
        <v>0</v>
      </c>
      <c r="G105" s="658">
        <v>0</v>
      </c>
      <c r="H105" s="604" t="s">
        <v>893</v>
      </c>
      <c r="I105" s="605" t="s">
        <v>894</v>
      </c>
      <c r="J105" s="606" t="s">
        <v>895</v>
      </c>
      <c r="K105" s="606" t="s">
        <v>896</v>
      </c>
      <c r="L105" s="632" t="s">
        <v>1006</v>
      </c>
    </row>
    <row r="106" spans="1:13" ht="26.4" x14ac:dyDescent="0.25">
      <c r="A106" s="602"/>
      <c r="B106" s="603"/>
      <c r="C106" s="653"/>
      <c r="D106" s="658">
        <v>0</v>
      </c>
      <c r="E106" s="658">
        <v>0</v>
      </c>
      <c r="F106" s="658">
        <v>0</v>
      </c>
      <c r="G106" s="658">
        <v>0</v>
      </c>
      <c r="H106" s="604" t="s">
        <v>757</v>
      </c>
      <c r="I106" s="605" t="s">
        <v>242</v>
      </c>
      <c r="J106" s="606" t="s">
        <v>897</v>
      </c>
      <c r="K106" s="606" t="s">
        <v>898</v>
      </c>
      <c r="L106" s="632" t="s">
        <v>1006</v>
      </c>
    </row>
    <row r="107" spans="1:13" ht="13.8" thickBot="1" x14ac:dyDescent="0.3">
      <c r="A107" s="602"/>
      <c r="B107" s="603"/>
      <c r="C107" s="653"/>
      <c r="D107" s="658">
        <v>0</v>
      </c>
      <c r="E107" s="658">
        <v>0</v>
      </c>
      <c r="F107" s="658">
        <v>0</v>
      </c>
      <c r="G107" s="658">
        <v>0</v>
      </c>
      <c r="H107" s="604" t="s">
        <v>758</v>
      </c>
      <c r="I107" s="605" t="s">
        <v>207</v>
      </c>
      <c r="J107" s="606" t="s">
        <v>759</v>
      </c>
      <c r="K107" s="606" t="s">
        <v>759</v>
      </c>
      <c r="L107" s="632" t="s">
        <v>1013</v>
      </c>
    </row>
    <row r="108" spans="1:13" ht="27" thickBot="1" x14ac:dyDescent="0.3">
      <c r="A108" s="614" t="s">
        <v>760</v>
      </c>
      <c r="B108" s="615" t="s">
        <v>46</v>
      </c>
      <c r="C108" s="654"/>
      <c r="D108" s="646">
        <f>SUM(D109:D109)</f>
        <v>776.5</v>
      </c>
      <c r="E108" s="646">
        <f>SUM(E109:E109)</f>
        <v>776.5</v>
      </c>
      <c r="F108" s="646">
        <f>SUM(F109:F109)</f>
        <v>697.5</v>
      </c>
      <c r="G108" s="646">
        <f>SUM(G109:G109)</f>
        <v>79</v>
      </c>
      <c r="H108" s="616"/>
      <c r="I108" s="617"/>
      <c r="J108" s="618"/>
      <c r="K108" s="618"/>
      <c r="L108" s="619"/>
    </row>
    <row r="109" spans="1:13" ht="26.4" x14ac:dyDescent="0.25">
      <c r="A109" s="614" t="s">
        <v>761</v>
      </c>
      <c r="B109" s="615" t="s">
        <v>46</v>
      </c>
      <c r="C109" s="654"/>
      <c r="D109" s="646">
        <f>SUM(D110:D115)</f>
        <v>776.5</v>
      </c>
      <c r="E109" s="646">
        <f>SUM(E110:E115)</f>
        <v>776.5</v>
      </c>
      <c r="F109" s="646">
        <f>SUM(F110:F115)</f>
        <v>697.5</v>
      </c>
      <c r="G109" s="646">
        <f>SUM(G110:G115)</f>
        <v>79</v>
      </c>
      <c r="H109" s="616" t="s">
        <v>634</v>
      </c>
      <c r="I109" s="617" t="s">
        <v>218</v>
      </c>
      <c r="J109" s="618" t="s">
        <v>251</v>
      </c>
      <c r="K109" s="618" t="s">
        <v>251</v>
      </c>
      <c r="L109" s="619"/>
    </row>
    <row r="110" spans="1:13" ht="26.4" x14ac:dyDescent="0.25">
      <c r="A110" s="602"/>
      <c r="B110" s="603"/>
      <c r="C110" s="653" t="s">
        <v>678</v>
      </c>
      <c r="D110" s="645">
        <v>20</v>
      </c>
      <c r="E110" s="645">
        <v>20</v>
      </c>
      <c r="F110" s="645">
        <v>8.1</v>
      </c>
      <c r="G110" s="645">
        <v>11.9</v>
      </c>
      <c r="H110" s="604" t="s">
        <v>286</v>
      </c>
      <c r="I110" s="605" t="s">
        <v>218</v>
      </c>
      <c r="J110" s="606" t="s">
        <v>287</v>
      </c>
      <c r="K110" s="606" t="s">
        <v>287</v>
      </c>
      <c r="L110" s="607" t="s">
        <v>956</v>
      </c>
    </row>
    <row r="111" spans="1:13" ht="39.6" x14ac:dyDescent="0.25">
      <c r="A111" s="602"/>
      <c r="B111" s="603"/>
      <c r="C111" s="653" t="s">
        <v>670</v>
      </c>
      <c r="D111" s="645">
        <v>0.5</v>
      </c>
      <c r="E111" s="645">
        <v>0.5</v>
      </c>
      <c r="F111" s="645">
        <v>0.5</v>
      </c>
      <c r="G111" s="645">
        <v>0</v>
      </c>
      <c r="H111" s="604" t="s">
        <v>633</v>
      </c>
      <c r="I111" s="605" t="s">
        <v>218</v>
      </c>
      <c r="J111" s="606" t="s">
        <v>899</v>
      </c>
      <c r="K111" s="606" t="s">
        <v>900</v>
      </c>
      <c r="L111" s="607" t="s">
        <v>988</v>
      </c>
      <c r="M111" s="661"/>
    </row>
    <row r="112" spans="1:13" ht="27" thickBot="1" x14ac:dyDescent="0.3">
      <c r="A112" s="602"/>
      <c r="B112" s="603"/>
      <c r="C112" s="653" t="s">
        <v>669</v>
      </c>
      <c r="D112" s="645">
        <v>756</v>
      </c>
      <c r="E112" s="645">
        <v>756</v>
      </c>
      <c r="F112" s="645">
        <v>688.9</v>
      </c>
      <c r="G112" s="645">
        <v>67.099999999999994</v>
      </c>
      <c r="H112" s="604" t="s">
        <v>1033</v>
      </c>
      <c r="I112" s="605" t="s">
        <v>218</v>
      </c>
      <c r="J112" s="606" t="s">
        <v>284</v>
      </c>
      <c r="K112" s="606" t="s">
        <v>901</v>
      </c>
      <c r="L112" s="607" t="s">
        <v>1014</v>
      </c>
      <c r="M112" s="661"/>
    </row>
    <row r="113" spans="1:12" ht="13.8" hidden="1" thickBot="1" x14ac:dyDescent="0.3">
      <c r="A113" s="602"/>
      <c r="B113" s="603"/>
      <c r="C113" s="653"/>
      <c r="D113" s="645"/>
      <c r="E113" s="645"/>
      <c r="F113" s="645"/>
      <c r="G113" s="645"/>
      <c r="H113" s="604"/>
      <c r="I113" s="605"/>
      <c r="J113" s="606"/>
      <c r="K113" s="606"/>
      <c r="L113" s="607"/>
    </row>
    <row r="114" spans="1:12" ht="13.8" hidden="1" thickBot="1" x14ac:dyDescent="0.3">
      <c r="A114" s="602"/>
      <c r="B114" s="603"/>
      <c r="C114" s="653"/>
      <c r="D114" s="645"/>
      <c r="E114" s="645"/>
      <c r="F114" s="645"/>
      <c r="G114" s="645"/>
      <c r="H114" s="604"/>
      <c r="I114" s="605"/>
      <c r="J114" s="606"/>
      <c r="K114" s="606"/>
      <c r="L114" s="607"/>
    </row>
    <row r="115" spans="1:12" ht="13.8" hidden="1" thickBot="1" x14ac:dyDescent="0.3">
      <c r="A115" s="602"/>
      <c r="B115" s="603"/>
      <c r="C115" s="653"/>
      <c r="D115" s="645"/>
      <c r="E115" s="645"/>
      <c r="F115" s="645"/>
      <c r="G115" s="645"/>
      <c r="H115" s="604"/>
      <c r="I115" s="605"/>
      <c r="J115" s="606"/>
      <c r="K115" s="606"/>
      <c r="L115" s="607"/>
    </row>
    <row r="116" spans="1:12" ht="40.200000000000003" thickBot="1" x14ac:dyDescent="0.3">
      <c r="A116" s="614" t="s">
        <v>763</v>
      </c>
      <c r="B116" s="615" t="s">
        <v>297</v>
      </c>
      <c r="C116" s="654"/>
      <c r="D116" s="646">
        <f>SUM(D117:D117)</f>
        <v>42.5</v>
      </c>
      <c r="E116" s="646">
        <f>SUM(E117:E117)</f>
        <v>42.5</v>
      </c>
      <c r="F116" s="646">
        <f>SUM(F117:F117)</f>
        <v>42.5</v>
      </c>
      <c r="G116" s="646">
        <f>SUM(G117:G117)</f>
        <v>0</v>
      </c>
      <c r="H116" s="616"/>
      <c r="I116" s="617"/>
      <c r="J116" s="618"/>
      <c r="K116" s="618"/>
      <c r="L116" s="619"/>
    </row>
    <row r="117" spans="1:12" ht="39.6" x14ac:dyDescent="0.25">
      <c r="A117" s="614" t="s">
        <v>764</v>
      </c>
      <c r="B117" s="615" t="s">
        <v>297</v>
      </c>
      <c r="C117" s="654"/>
      <c r="D117" s="646">
        <f>SUM(D118:D120)</f>
        <v>42.5</v>
      </c>
      <c r="E117" s="646">
        <f>SUM(E118:E120)</f>
        <v>42.5</v>
      </c>
      <c r="F117" s="646">
        <f>SUM(F118:F120)</f>
        <v>42.5</v>
      </c>
      <c r="G117" s="646">
        <f>SUM(G118:G120)</f>
        <v>0</v>
      </c>
      <c r="H117" s="616" t="s">
        <v>635</v>
      </c>
      <c r="I117" s="617" t="s">
        <v>218</v>
      </c>
      <c r="J117" s="618" t="s">
        <v>284</v>
      </c>
      <c r="K117" s="618" t="s">
        <v>284</v>
      </c>
      <c r="L117" s="619"/>
    </row>
    <row r="118" spans="1:12" ht="26.4" x14ac:dyDescent="0.25">
      <c r="A118" s="602"/>
      <c r="B118" s="603"/>
      <c r="C118" s="653" t="s">
        <v>670</v>
      </c>
      <c r="D118" s="645">
        <v>2.5</v>
      </c>
      <c r="E118" s="645">
        <v>2.5</v>
      </c>
      <c r="F118" s="645">
        <v>2.5</v>
      </c>
      <c r="G118" s="645">
        <v>0</v>
      </c>
      <c r="H118" s="604" t="s">
        <v>140</v>
      </c>
      <c r="I118" s="605" t="s">
        <v>218</v>
      </c>
      <c r="J118" s="606" t="s">
        <v>902</v>
      </c>
      <c r="K118" s="606" t="s">
        <v>903</v>
      </c>
      <c r="L118" s="607" t="s">
        <v>957</v>
      </c>
    </row>
    <row r="119" spans="1:12" ht="13.8" thickBot="1" x14ac:dyDescent="0.3">
      <c r="A119" s="602"/>
      <c r="B119" s="603"/>
      <c r="C119" s="653" t="s">
        <v>678</v>
      </c>
      <c r="D119" s="645">
        <v>40</v>
      </c>
      <c r="E119" s="645">
        <v>40</v>
      </c>
      <c r="F119" s="645">
        <v>40</v>
      </c>
      <c r="G119" s="645"/>
      <c r="H119" s="604"/>
      <c r="I119" s="605"/>
      <c r="J119" s="606"/>
      <c r="K119" s="606"/>
      <c r="L119" s="607"/>
    </row>
    <row r="120" spans="1:12" ht="13.8" hidden="1" thickBot="1" x14ac:dyDescent="0.3">
      <c r="A120" s="602"/>
      <c r="B120" s="603"/>
      <c r="C120" s="653"/>
      <c r="D120" s="645"/>
      <c r="E120" s="645"/>
      <c r="F120" s="645"/>
      <c r="G120" s="645"/>
      <c r="H120" s="604"/>
      <c r="I120" s="605"/>
      <c r="J120" s="606"/>
      <c r="K120" s="606"/>
      <c r="L120" s="607"/>
    </row>
    <row r="121" spans="1:12" ht="27" thickBot="1" x14ac:dyDescent="0.3">
      <c r="A121" s="614" t="s">
        <v>765</v>
      </c>
      <c r="B121" s="615" t="s">
        <v>304</v>
      </c>
      <c r="C121" s="654"/>
      <c r="D121" s="646">
        <f>SUM(D122:D122)</f>
        <v>23.5</v>
      </c>
      <c r="E121" s="646">
        <f>SUM(E122:E122)</f>
        <v>23.5</v>
      </c>
      <c r="F121" s="646">
        <f>SUM(F122:F122)</f>
        <v>20.3</v>
      </c>
      <c r="G121" s="646">
        <f>SUM(G122:G122)</f>
        <v>3.2</v>
      </c>
      <c r="H121" s="616"/>
      <c r="I121" s="617"/>
      <c r="J121" s="618"/>
      <c r="K121" s="618"/>
      <c r="L121" s="619"/>
    </row>
    <row r="122" spans="1:12" ht="26.4" x14ac:dyDescent="0.25">
      <c r="A122" s="614" t="s">
        <v>766</v>
      </c>
      <c r="B122" s="615" t="s">
        <v>304</v>
      </c>
      <c r="C122" s="654" t="s">
        <v>669</v>
      </c>
      <c r="D122" s="646">
        <f>SUM(D123:D123)+23.5</f>
        <v>23.5</v>
      </c>
      <c r="E122" s="646">
        <f>SUM(E123:E123)+23.5</f>
        <v>23.5</v>
      </c>
      <c r="F122" s="646">
        <f>SUM(F123:F123)+20.3</f>
        <v>20.3</v>
      </c>
      <c r="G122" s="646">
        <f>SUM(G123:G123)+3.2</f>
        <v>3.2</v>
      </c>
      <c r="H122" s="616" t="s">
        <v>476</v>
      </c>
      <c r="I122" s="617" t="s">
        <v>218</v>
      </c>
      <c r="J122" s="618" t="s">
        <v>249</v>
      </c>
      <c r="K122" s="618" t="s">
        <v>249</v>
      </c>
      <c r="L122" s="619"/>
    </row>
    <row r="123" spans="1:12" ht="13.8" thickBot="1" x14ac:dyDescent="0.3">
      <c r="A123" s="602"/>
      <c r="B123" s="603"/>
      <c r="C123" s="653"/>
      <c r="D123" s="645">
        <v>0</v>
      </c>
      <c r="E123" s="645">
        <v>0</v>
      </c>
      <c r="F123" s="645">
        <v>0</v>
      </c>
      <c r="G123" s="645">
        <v>0</v>
      </c>
      <c r="H123" s="604" t="s">
        <v>170</v>
      </c>
      <c r="I123" s="605" t="s">
        <v>218</v>
      </c>
      <c r="J123" s="606" t="s">
        <v>249</v>
      </c>
      <c r="K123" s="606" t="s">
        <v>249</v>
      </c>
      <c r="L123" s="607"/>
    </row>
    <row r="124" spans="1:12" ht="27" thickBot="1" x14ac:dyDescent="0.3">
      <c r="A124" s="614" t="s">
        <v>767</v>
      </c>
      <c r="B124" s="615" t="s">
        <v>312</v>
      </c>
      <c r="C124" s="654"/>
      <c r="D124" s="646">
        <f>SUM(D125:D126)</f>
        <v>36.1</v>
      </c>
      <c r="E124" s="646">
        <f>SUM(E125:E126)</f>
        <v>38.799999999999997</v>
      </c>
      <c r="F124" s="646">
        <f>SUM(F125:F126)</f>
        <v>38.5</v>
      </c>
      <c r="G124" s="646">
        <f>SUM(G125:G126)</f>
        <v>0.3</v>
      </c>
      <c r="H124" s="616"/>
      <c r="I124" s="617"/>
      <c r="J124" s="618"/>
      <c r="K124" s="618"/>
      <c r="L124" s="619"/>
    </row>
    <row r="125" spans="1:12" ht="53.4" thickBot="1" x14ac:dyDescent="0.3">
      <c r="A125" s="614" t="s">
        <v>768</v>
      </c>
      <c r="B125" s="615" t="s">
        <v>314</v>
      </c>
      <c r="C125" s="654" t="s">
        <v>669</v>
      </c>
      <c r="D125" s="647">
        <v>18</v>
      </c>
      <c r="E125" s="647">
        <v>20.7</v>
      </c>
      <c r="F125" s="647">
        <v>20.7</v>
      </c>
      <c r="G125" s="647">
        <v>0</v>
      </c>
      <c r="H125" s="616" t="s">
        <v>769</v>
      </c>
      <c r="I125" s="617" t="s">
        <v>242</v>
      </c>
      <c r="J125" s="618" t="s">
        <v>762</v>
      </c>
      <c r="K125" s="618" t="s">
        <v>762</v>
      </c>
      <c r="L125" s="619" t="s">
        <v>958</v>
      </c>
    </row>
    <row r="126" spans="1:12" ht="39.6" x14ac:dyDescent="0.25">
      <c r="A126" s="614" t="s">
        <v>770</v>
      </c>
      <c r="B126" s="615" t="s">
        <v>319</v>
      </c>
      <c r="C126" s="654" t="s">
        <v>674</v>
      </c>
      <c r="D126" s="646">
        <f>SUM(D127:D127)+18.1</f>
        <v>18.100000000000001</v>
      </c>
      <c r="E126" s="646">
        <f>SUM(E127:E127)+18.1</f>
        <v>18.100000000000001</v>
      </c>
      <c r="F126" s="646">
        <f>SUM(F127:F127)+17.8</f>
        <v>17.8</v>
      </c>
      <c r="G126" s="646">
        <f>SUM(G127:G127)+0.3</f>
        <v>0.3</v>
      </c>
      <c r="H126" s="616" t="s">
        <v>771</v>
      </c>
      <c r="I126" s="617" t="s">
        <v>242</v>
      </c>
      <c r="J126" s="618" t="s">
        <v>654</v>
      </c>
      <c r="K126" s="618" t="s">
        <v>904</v>
      </c>
      <c r="L126" s="619" t="s">
        <v>959</v>
      </c>
    </row>
    <row r="127" spans="1:12" ht="40.200000000000003" thickBot="1" x14ac:dyDescent="0.3">
      <c r="A127" s="602"/>
      <c r="B127" s="603"/>
      <c r="C127" s="653"/>
      <c r="D127" s="658">
        <v>0</v>
      </c>
      <c r="E127" s="658">
        <v>0</v>
      </c>
      <c r="F127" s="658">
        <v>0</v>
      </c>
      <c r="G127" s="658">
        <v>0</v>
      </c>
      <c r="H127" s="604" t="s">
        <v>772</v>
      </c>
      <c r="I127" s="605" t="s">
        <v>242</v>
      </c>
      <c r="J127" s="606" t="s">
        <v>654</v>
      </c>
      <c r="K127" s="606" t="s">
        <v>904</v>
      </c>
      <c r="L127" s="607" t="s">
        <v>960</v>
      </c>
    </row>
    <row r="128" spans="1:12" ht="27" thickBot="1" x14ac:dyDescent="0.3">
      <c r="A128" s="614" t="s">
        <v>773</v>
      </c>
      <c r="B128" s="615" t="s">
        <v>171</v>
      </c>
      <c r="C128" s="654"/>
      <c r="D128" s="646">
        <f>SUM(D129:D130)</f>
        <v>113.3</v>
      </c>
      <c r="E128" s="646">
        <f>SUM(E129:E130)</f>
        <v>64.599999999999994</v>
      </c>
      <c r="F128" s="646">
        <f>SUM(F129:F130)</f>
        <v>64.5</v>
      </c>
      <c r="G128" s="646">
        <f>SUM(G129:G130)</f>
        <v>0.1</v>
      </c>
      <c r="H128" s="616"/>
      <c r="I128" s="617"/>
      <c r="J128" s="618"/>
      <c r="K128" s="618"/>
      <c r="L128" s="619"/>
    </row>
    <row r="129" spans="1:13" ht="40.200000000000003" thickBot="1" x14ac:dyDescent="0.3">
      <c r="A129" s="614" t="s">
        <v>774</v>
      </c>
      <c r="B129" s="615" t="s">
        <v>646</v>
      </c>
      <c r="C129" s="654" t="s">
        <v>669</v>
      </c>
      <c r="D129" s="647">
        <v>53.3</v>
      </c>
      <c r="E129" s="647">
        <v>53</v>
      </c>
      <c r="F129" s="647">
        <v>53</v>
      </c>
      <c r="G129" s="647">
        <v>0</v>
      </c>
      <c r="H129" s="616" t="s">
        <v>185</v>
      </c>
      <c r="I129" s="617" t="s">
        <v>218</v>
      </c>
      <c r="J129" s="618" t="s">
        <v>249</v>
      </c>
      <c r="K129" s="618" t="s">
        <v>249</v>
      </c>
      <c r="L129" s="619" t="s">
        <v>961</v>
      </c>
    </row>
    <row r="130" spans="1:13" ht="40.200000000000003" thickBot="1" x14ac:dyDescent="0.3">
      <c r="A130" s="614" t="s">
        <v>775</v>
      </c>
      <c r="B130" s="615" t="s">
        <v>776</v>
      </c>
      <c r="C130" s="654" t="s">
        <v>669</v>
      </c>
      <c r="D130" s="647">
        <v>60</v>
      </c>
      <c r="E130" s="647">
        <v>11.6</v>
      </c>
      <c r="F130" s="647">
        <v>11.5</v>
      </c>
      <c r="G130" s="647">
        <v>0.1</v>
      </c>
      <c r="H130" s="616" t="s">
        <v>777</v>
      </c>
      <c r="I130" s="617" t="s">
        <v>218</v>
      </c>
      <c r="J130" s="618" t="s">
        <v>905</v>
      </c>
      <c r="K130" s="618" t="s">
        <v>905</v>
      </c>
      <c r="L130" s="619" t="s">
        <v>962</v>
      </c>
    </row>
    <row r="131" spans="1:13" ht="27" thickBot="1" x14ac:dyDescent="0.3">
      <c r="A131" s="614" t="s">
        <v>778</v>
      </c>
      <c r="B131" s="615" t="s">
        <v>779</v>
      </c>
      <c r="C131" s="654"/>
      <c r="D131" s="646">
        <f t="shared" ref="D131:G132" si="1">SUM(D132:D132)</f>
        <v>0</v>
      </c>
      <c r="E131" s="646">
        <f t="shared" si="1"/>
        <v>74.7</v>
      </c>
      <c r="F131" s="646">
        <f t="shared" si="1"/>
        <v>0</v>
      </c>
      <c r="G131" s="646">
        <f t="shared" si="1"/>
        <v>74.7</v>
      </c>
      <c r="H131" s="616"/>
      <c r="I131" s="617"/>
      <c r="J131" s="618"/>
      <c r="K131" s="618"/>
      <c r="L131" s="619"/>
    </row>
    <row r="132" spans="1:13" ht="171.6" x14ac:dyDescent="0.25">
      <c r="A132" s="614" t="s">
        <v>780</v>
      </c>
      <c r="B132" s="615" t="s">
        <v>779</v>
      </c>
      <c r="C132" s="654"/>
      <c r="D132" s="646">
        <f t="shared" si="1"/>
        <v>0</v>
      </c>
      <c r="E132" s="646">
        <f t="shared" si="1"/>
        <v>74.7</v>
      </c>
      <c r="F132" s="646">
        <f t="shared" si="1"/>
        <v>0</v>
      </c>
      <c r="G132" s="646">
        <f t="shared" si="1"/>
        <v>74.7</v>
      </c>
      <c r="H132" s="634" t="s">
        <v>906</v>
      </c>
      <c r="I132" s="635" t="s">
        <v>242</v>
      </c>
      <c r="J132" s="636" t="s">
        <v>209</v>
      </c>
      <c r="K132" s="636" t="s">
        <v>336</v>
      </c>
      <c r="L132" s="637" t="s">
        <v>1015</v>
      </c>
      <c r="M132" s="661"/>
    </row>
    <row r="133" spans="1:13" ht="13.8" thickBot="1" x14ac:dyDescent="0.3">
      <c r="A133" s="602"/>
      <c r="B133" s="603"/>
      <c r="C133" s="653" t="s">
        <v>731</v>
      </c>
      <c r="D133" s="645">
        <v>0</v>
      </c>
      <c r="E133" s="645">
        <v>74.7</v>
      </c>
      <c r="F133" s="645">
        <v>0</v>
      </c>
      <c r="G133" s="645">
        <v>74.7</v>
      </c>
      <c r="H133" s="604"/>
      <c r="I133" s="605"/>
      <c r="J133" s="606"/>
      <c r="K133" s="606"/>
      <c r="L133" s="607"/>
    </row>
    <row r="134" spans="1:13" ht="27" thickBot="1" x14ac:dyDescent="0.3">
      <c r="A134" s="614" t="s">
        <v>781</v>
      </c>
      <c r="B134" s="615" t="s">
        <v>782</v>
      </c>
      <c r="C134" s="654"/>
      <c r="D134" s="646">
        <f t="shared" ref="D134:G135" si="2">SUM(D135:D135)</f>
        <v>0</v>
      </c>
      <c r="E134" s="646">
        <f t="shared" si="2"/>
        <v>76</v>
      </c>
      <c r="F134" s="646">
        <f t="shared" si="2"/>
        <v>8.3000000000000007</v>
      </c>
      <c r="G134" s="646">
        <f t="shared" si="2"/>
        <v>67.7</v>
      </c>
      <c r="H134" s="616"/>
      <c r="I134" s="617"/>
      <c r="J134" s="618"/>
      <c r="K134" s="618"/>
      <c r="L134" s="619"/>
    </row>
    <row r="135" spans="1:13" ht="250.8" x14ac:dyDescent="0.25">
      <c r="A135" s="614" t="s">
        <v>783</v>
      </c>
      <c r="B135" s="615" t="s">
        <v>782</v>
      </c>
      <c r="C135" s="654"/>
      <c r="D135" s="646">
        <f t="shared" si="2"/>
        <v>0</v>
      </c>
      <c r="E135" s="646">
        <f t="shared" si="2"/>
        <v>76</v>
      </c>
      <c r="F135" s="646">
        <f t="shared" si="2"/>
        <v>8.3000000000000007</v>
      </c>
      <c r="G135" s="646">
        <f t="shared" si="2"/>
        <v>67.7</v>
      </c>
      <c r="H135" s="616" t="s">
        <v>907</v>
      </c>
      <c r="I135" s="617" t="s">
        <v>242</v>
      </c>
      <c r="J135" s="618" t="s">
        <v>229</v>
      </c>
      <c r="K135" s="618" t="s">
        <v>229</v>
      </c>
      <c r="L135" s="631" t="s">
        <v>1042</v>
      </c>
      <c r="M135" s="661"/>
    </row>
    <row r="136" spans="1:13" ht="13.8" thickBot="1" x14ac:dyDescent="0.3">
      <c r="A136" s="602"/>
      <c r="B136" s="603"/>
      <c r="C136" s="653" t="s">
        <v>731</v>
      </c>
      <c r="D136" s="645">
        <v>0</v>
      </c>
      <c r="E136" s="645">
        <v>76</v>
      </c>
      <c r="F136" s="645">
        <v>8.3000000000000007</v>
      </c>
      <c r="G136" s="645">
        <v>67.7</v>
      </c>
      <c r="H136" s="604"/>
      <c r="I136" s="605"/>
      <c r="J136" s="606"/>
      <c r="K136" s="606"/>
      <c r="L136" s="607"/>
    </row>
    <row r="137" spans="1:13" ht="66.599999999999994" thickBot="1" x14ac:dyDescent="0.3">
      <c r="A137" s="614" t="s">
        <v>784</v>
      </c>
      <c r="B137" s="615" t="s">
        <v>785</v>
      </c>
      <c r="C137" s="654"/>
      <c r="D137" s="646">
        <f>SUM(D138:D138)</f>
        <v>157.30000000000001</v>
      </c>
      <c r="E137" s="646">
        <f>SUM(E138:E138)</f>
        <v>157.30000000000001</v>
      </c>
      <c r="F137" s="646">
        <f>SUM(F138:F138)</f>
        <v>143.9</v>
      </c>
      <c r="G137" s="646">
        <f>SUM(G138:G138)</f>
        <v>13.4</v>
      </c>
      <c r="H137" s="616"/>
      <c r="I137" s="617"/>
      <c r="J137" s="618"/>
      <c r="K137" s="618"/>
      <c r="L137" s="619"/>
    </row>
    <row r="138" spans="1:13" ht="66.599999999999994" thickBot="1" x14ac:dyDescent="0.3">
      <c r="A138" s="614" t="s">
        <v>786</v>
      </c>
      <c r="B138" s="615" t="s">
        <v>785</v>
      </c>
      <c r="C138" s="654" t="s">
        <v>669</v>
      </c>
      <c r="D138" s="647">
        <v>157.30000000000001</v>
      </c>
      <c r="E138" s="647">
        <v>157.30000000000001</v>
      </c>
      <c r="F138" s="647">
        <v>143.9</v>
      </c>
      <c r="G138" s="647">
        <v>13.4</v>
      </c>
      <c r="H138" s="616" t="s">
        <v>787</v>
      </c>
      <c r="I138" s="617" t="s">
        <v>242</v>
      </c>
      <c r="J138" s="618" t="s">
        <v>229</v>
      </c>
      <c r="K138" s="618" t="s">
        <v>229</v>
      </c>
      <c r="L138" s="619" t="s">
        <v>963</v>
      </c>
    </row>
    <row r="139" spans="1:13" ht="53.4" thickBot="1" x14ac:dyDescent="0.3">
      <c r="A139" s="614" t="s">
        <v>908</v>
      </c>
      <c r="B139" s="615" t="s">
        <v>909</v>
      </c>
      <c r="C139" s="654"/>
      <c r="D139" s="646">
        <f>SUM(D140:D140)</f>
        <v>82.3</v>
      </c>
      <c r="E139" s="646">
        <f>SUM(E140:E140)</f>
        <v>82.3</v>
      </c>
      <c r="F139" s="646">
        <f>SUM(F140:F140)</f>
        <v>82.3</v>
      </c>
      <c r="G139" s="646">
        <f>SUM(G140:G140)</f>
        <v>0</v>
      </c>
      <c r="H139" s="616"/>
      <c r="I139" s="617"/>
      <c r="J139" s="618"/>
      <c r="K139" s="618"/>
      <c r="L139" s="619"/>
    </row>
    <row r="140" spans="1:13" ht="66.599999999999994" thickBot="1" x14ac:dyDescent="0.3">
      <c r="A140" s="614" t="s">
        <v>910</v>
      </c>
      <c r="B140" s="615" t="s">
        <v>791</v>
      </c>
      <c r="C140" s="654" t="s">
        <v>669</v>
      </c>
      <c r="D140" s="647">
        <v>82.3</v>
      </c>
      <c r="E140" s="647">
        <v>82.3</v>
      </c>
      <c r="F140" s="647">
        <v>82.3</v>
      </c>
      <c r="G140" s="647">
        <v>0</v>
      </c>
      <c r="H140" s="616" t="s">
        <v>1028</v>
      </c>
      <c r="I140" s="617" t="s">
        <v>911</v>
      </c>
      <c r="J140" s="618" t="s">
        <v>792</v>
      </c>
      <c r="K140" s="618" t="s">
        <v>792</v>
      </c>
      <c r="L140" s="619" t="s">
        <v>1016</v>
      </c>
    </row>
    <row r="141" spans="1:13" ht="27" thickBot="1" x14ac:dyDescent="0.3">
      <c r="A141" s="614" t="s">
        <v>912</v>
      </c>
      <c r="B141" s="615" t="s">
        <v>647</v>
      </c>
      <c r="C141" s="654"/>
      <c r="D141" s="646">
        <f>D142+D144+D145+D146</f>
        <v>783</v>
      </c>
      <c r="E141" s="646">
        <f>E142+E144+E145+E146</f>
        <v>633</v>
      </c>
      <c r="F141" s="646">
        <f>F142+F144+F145+F146</f>
        <v>366.6</v>
      </c>
      <c r="G141" s="646">
        <f>G142+G144+G145+G146</f>
        <v>266.39999999999998</v>
      </c>
      <c r="H141" s="616"/>
      <c r="I141" s="617"/>
      <c r="J141" s="618"/>
      <c r="K141" s="618"/>
      <c r="L141" s="619"/>
    </row>
    <row r="142" spans="1:13" ht="52.8" x14ac:dyDescent="0.25">
      <c r="A142" s="614" t="s">
        <v>913</v>
      </c>
      <c r="B142" s="615" t="s">
        <v>914</v>
      </c>
      <c r="C142" s="654" t="s">
        <v>669</v>
      </c>
      <c r="D142" s="646">
        <f>SUM(D143:D143)+207.6</f>
        <v>207.6</v>
      </c>
      <c r="E142" s="646">
        <f>SUM(E143:E143)+177.6</f>
        <v>177.6</v>
      </c>
      <c r="F142" s="646">
        <f>SUM(F143:F143)+167.1</f>
        <v>167.1</v>
      </c>
      <c r="G142" s="646">
        <f>SUM(G143:G143)+10.5</f>
        <v>10.5</v>
      </c>
      <c r="H142" s="616" t="s">
        <v>648</v>
      </c>
      <c r="I142" s="617" t="s">
        <v>218</v>
      </c>
      <c r="J142" s="618" t="s">
        <v>251</v>
      </c>
      <c r="K142" s="618" t="s">
        <v>251</v>
      </c>
      <c r="L142" s="619" t="s">
        <v>964</v>
      </c>
    </row>
    <row r="143" spans="1:13" ht="79.8" thickBot="1" x14ac:dyDescent="0.3">
      <c r="A143" s="602"/>
      <c r="B143" s="603"/>
      <c r="C143" s="653"/>
      <c r="D143" s="658">
        <v>0</v>
      </c>
      <c r="E143" s="658">
        <v>0</v>
      </c>
      <c r="F143" s="658">
        <v>0</v>
      </c>
      <c r="G143" s="658">
        <v>0</v>
      </c>
      <c r="H143" s="604" t="s">
        <v>915</v>
      </c>
      <c r="I143" s="605" t="s">
        <v>218</v>
      </c>
      <c r="J143" s="606" t="s">
        <v>292</v>
      </c>
      <c r="K143" s="606" t="s">
        <v>292</v>
      </c>
      <c r="L143" s="607" t="s">
        <v>965</v>
      </c>
    </row>
    <row r="144" spans="1:13" ht="53.4" thickBot="1" x14ac:dyDescent="0.3">
      <c r="A144" s="614" t="s">
        <v>916</v>
      </c>
      <c r="B144" s="615" t="s">
        <v>917</v>
      </c>
      <c r="C144" s="654" t="s">
        <v>669</v>
      </c>
      <c r="D144" s="647">
        <v>180</v>
      </c>
      <c r="E144" s="647">
        <v>180</v>
      </c>
      <c r="F144" s="647">
        <v>30</v>
      </c>
      <c r="G144" s="647">
        <v>150</v>
      </c>
      <c r="H144" s="634" t="s">
        <v>648</v>
      </c>
      <c r="I144" s="635" t="s">
        <v>218</v>
      </c>
      <c r="J144" s="636" t="s">
        <v>253</v>
      </c>
      <c r="K144" s="636" t="s">
        <v>249</v>
      </c>
      <c r="L144" s="637" t="s">
        <v>1021</v>
      </c>
      <c r="M144" s="661"/>
    </row>
    <row r="145" spans="1:13" ht="53.4" thickBot="1" x14ac:dyDescent="0.3">
      <c r="A145" s="614" t="s">
        <v>918</v>
      </c>
      <c r="B145" s="615" t="s">
        <v>919</v>
      </c>
      <c r="C145" s="654" t="s">
        <v>669</v>
      </c>
      <c r="D145" s="647">
        <v>90</v>
      </c>
      <c r="E145" s="647">
        <v>90</v>
      </c>
      <c r="F145" s="647">
        <v>80</v>
      </c>
      <c r="G145" s="647">
        <v>10</v>
      </c>
      <c r="H145" s="634" t="s">
        <v>648</v>
      </c>
      <c r="I145" s="635" t="s">
        <v>218</v>
      </c>
      <c r="J145" s="636" t="s">
        <v>253</v>
      </c>
      <c r="K145" s="636" t="s">
        <v>435</v>
      </c>
      <c r="L145" s="637" t="s">
        <v>1023</v>
      </c>
      <c r="M145" s="661"/>
    </row>
    <row r="146" spans="1:13" ht="52.8" x14ac:dyDescent="0.25">
      <c r="A146" s="614" t="s">
        <v>920</v>
      </c>
      <c r="B146" s="615" t="s">
        <v>921</v>
      </c>
      <c r="C146" s="654" t="s">
        <v>669</v>
      </c>
      <c r="D146" s="646">
        <f>SUM(D147:D147)+305.4</f>
        <v>305.39999999999998</v>
      </c>
      <c r="E146" s="646">
        <f>SUM(E147:E147)+185.4</f>
        <v>185.4</v>
      </c>
      <c r="F146" s="646">
        <f>SUM(F147:F147)+89.5</f>
        <v>89.5</v>
      </c>
      <c r="G146" s="646">
        <f>SUM(G147:G147)+95.9</f>
        <v>95.9</v>
      </c>
      <c r="H146" s="634" t="s">
        <v>648</v>
      </c>
      <c r="I146" s="635" t="s">
        <v>218</v>
      </c>
      <c r="J146" s="636" t="s">
        <v>251</v>
      </c>
      <c r="K146" s="636" t="s">
        <v>249</v>
      </c>
      <c r="L146" s="637" t="s">
        <v>1022</v>
      </c>
      <c r="M146" s="661"/>
    </row>
    <row r="147" spans="1:13" ht="79.8" thickBot="1" x14ac:dyDescent="0.3">
      <c r="A147" s="602"/>
      <c r="B147" s="603"/>
      <c r="C147" s="653"/>
      <c r="D147" s="658">
        <v>0</v>
      </c>
      <c r="E147" s="658">
        <v>0</v>
      </c>
      <c r="F147" s="658">
        <v>0</v>
      </c>
      <c r="G147" s="658">
        <v>0</v>
      </c>
      <c r="H147" s="604" t="s">
        <v>915</v>
      </c>
      <c r="I147" s="605" t="s">
        <v>218</v>
      </c>
      <c r="J147" s="606" t="s">
        <v>292</v>
      </c>
      <c r="K147" s="606" t="s">
        <v>292</v>
      </c>
      <c r="L147" s="607" t="s">
        <v>1043</v>
      </c>
      <c r="M147" s="661"/>
    </row>
    <row r="148" spans="1:13" ht="27" thickBot="1" x14ac:dyDescent="0.3">
      <c r="A148" s="608" t="s">
        <v>788</v>
      </c>
      <c r="B148" s="609" t="s">
        <v>1026</v>
      </c>
      <c r="C148" s="652"/>
      <c r="D148" s="644">
        <f>SUM(D149:D149)</f>
        <v>3900.8999999999996</v>
      </c>
      <c r="E148" s="644">
        <f>SUM(E149:E149)</f>
        <v>2983</v>
      </c>
      <c r="F148" s="644">
        <f>SUM(F149:F149)</f>
        <v>920.2</v>
      </c>
      <c r="G148" s="644">
        <f>SUM(G149:G149)</f>
        <v>2062.9</v>
      </c>
      <c r="H148" s="610" t="s">
        <v>789</v>
      </c>
      <c r="I148" s="611" t="s">
        <v>218</v>
      </c>
      <c r="J148" s="612" t="s">
        <v>229</v>
      </c>
      <c r="K148" s="565">
        <v>1</v>
      </c>
      <c r="L148" s="613"/>
    </row>
    <row r="149" spans="1:13" ht="27" thickBot="1" x14ac:dyDescent="0.3">
      <c r="A149" s="614" t="s">
        <v>790</v>
      </c>
      <c r="B149" s="615" t="s">
        <v>440</v>
      </c>
      <c r="C149" s="654"/>
      <c r="D149" s="646">
        <f>D150+D151+D152+D158+D161+D162+D163+D165+D166+D167+D168+D169+D170+D155</f>
        <v>3900.8999999999996</v>
      </c>
      <c r="E149" s="646">
        <f>E150+E151+E152+E158+E161+E162+E163+E165+E166+E167+E168+E169+E170</f>
        <v>2983</v>
      </c>
      <c r="F149" s="646">
        <f>F150+F151+F152+F158+F161+F162+F163+F165+F166+F167+F168+F169+F170</f>
        <v>920.2</v>
      </c>
      <c r="G149" s="646">
        <f>G150+G151+G152+G158+G161+G162+G163+G165+G166+G167+G168+G169+G170+0.1</f>
        <v>2062.9</v>
      </c>
      <c r="H149" s="616"/>
      <c r="I149" s="617"/>
      <c r="J149" s="618"/>
      <c r="K149" s="618"/>
      <c r="L149" s="619"/>
    </row>
    <row r="150" spans="1:13" ht="107.25" customHeight="1" thickBot="1" x14ac:dyDescent="0.3">
      <c r="A150" s="614" t="s">
        <v>793</v>
      </c>
      <c r="B150" s="615" t="s">
        <v>966</v>
      </c>
      <c r="C150" s="654" t="s">
        <v>669</v>
      </c>
      <c r="D150" s="647">
        <v>259.2</v>
      </c>
      <c r="E150" s="647">
        <v>259.2</v>
      </c>
      <c r="F150" s="647">
        <v>190.9</v>
      </c>
      <c r="G150" s="647">
        <v>68.3</v>
      </c>
      <c r="H150" s="616" t="s">
        <v>72</v>
      </c>
      <c r="I150" s="617" t="s">
        <v>242</v>
      </c>
      <c r="J150" s="618" t="s">
        <v>249</v>
      </c>
      <c r="K150" s="618" t="s">
        <v>249</v>
      </c>
      <c r="L150" s="619" t="s">
        <v>1017</v>
      </c>
    </row>
    <row r="151" spans="1:13" ht="207" customHeight="1" thickBot="1" x14ac:dyDescent="0.3">
      <c r="A151" s="614" t="s">
        <v>794</v>
      </c>
      <c r="B151" s="615" t="s">
        <v>795</v>
      </c>
      <c r="C151" s="654" t="s">
        <v>669</v>
      </c>
      <c r="D151" s="647">
        <v>40</v>
      </c>
      <c r="E151" s="647">
        <v>0</v>
      </c>
      <c r="F151" s="647">
        <v>0</v>
      </c>
      <c r="G151" s="647">
        <v>0</v>
      </c>
      <c r="H151" s="704" t="s">
        <v>72</v>
      </c>
      <c r="I151" s="705" t="s">
        <v>242</v>
      </c>
      <c r="J151" s="706" t="s">
        <v>336</v>
      </c>
      <c r="K151" s="706" t="s">
        <v>336</v>
      </c>
      <c r="L151" s="707" t="s">
        <v>1044</v>
      </c>
      <c r="M151" s="661"/>
    </row>
    <row r="152" spans="1:13" ht="173.4" customHeight="1" x14ac:dyDescent="0.25">
      <c r="A152" s="614" t="s">
        <v>796</v>
      </c>
      <c r="B152" s="615" t="s">
        <v>922</v>
      </c>
      <c r="C152" s="654"/>
      <c r="D152" s="646">
        <f>SUM(D153:D154)</f>
        <v>17.5</v>
      </c>
      <c r="E152" s="646">
        <f>SUM(E153:E155)</f>
        <v>1533.3</v>
      </c>
      <c r="F152" s="646">
        <f>SUM(F153:F155)-0.1</f>
        <v>428.59999999999997</v>
      </c>
      <c r="G152" s="646">
        <f>SUM(G153:G155)+0.1</f>
        <v>1104.7</v>
      </c>
      <c r="H152" s="616" t="s">
        <v>923</v>
      </c>
      <c r="I152" s="617" t="s">
        <v>207</v>
      </c>
      <c r="J152" s="618" t="s">
        <v>237</v>
      </c>
      <c r="K152" s="618" t="s">
        <v>237</v>
      </c>
      <c r="L152" s="631" t="s">
        <v>1045</v>
      </c>
      <c r="M152" s="661"/>
    </row>
    <row r="153" spans="1:13" ht="105.75" customHeight="1" x14ac:dyDescent="0.25">
      <c r="A153" s="602"/>
      <c r="B153" s="603"/>
      <c r="C153" s="653" t="s">
        <v>731</v>
      </c>
      <c r="D153" s="645">
        <v>0</v>
      </c>
      <c r="E153" s="645">
        <v>1526</v>
      </c>
      <c r="F153" s="645">
        <v>422.8</v>
      </c>
      <c r="G153" s="645">
        <v>1103.2</v>
      </c>
      <c r="H153" s="604" t="s">
        <v>924</v>
      </c>
      <c r="I153" s="605" t="s">
        <v>207</v>
      </c>
      <c r="J153" s="606" t="s">
        <v>472</v>
      </c>
      <c r="K153" s="606" t="s">
        <v>410</v>
      </c>
      <c r="L153" s="632" t="s">
        <v>1046</v>
      </c>
      <c r="M153" s="661"/>
    </row>
    <row r="154" spans="1:13" ht="13.8" thickBot="1" x14ac:dyDescent="0.3">
      <c r="A154" s="675"/>
      <c r="B154" s="676"/>
      <c r="C154" s="677" t="s">
        <v>669</v>
      </c>
      <c r="D154" s="678">
        <v>17.5</v>
      </c>
      <c r="E154" s="678">
        <v>7.3</v>
      </c>
      <c r="F154" s="678">
        <v>5.9</v>
      </c>
      <c r="G154" s="678">
        <v>1.4</v>
      </c>
      <c r="H154" s="679"/>
      <c r="I154" s="680"/>
      <c r="J154" s="681"/>
      <c r="K154" s="681"/>
      <c r="L154" s="682"/>
    </row>
    <row r="155" spans="1:13" ht="36" customHeight="1" x14ac:dyDescent="0.25">
      <c r="A155" s="668" t="s">
        <v>926</v>
      </c>
      <c r="B155" s="669" t="s">
        <v>986</v>
      </c>
      <c r="C155" s="670"/>
      <c r="D155" s="684">
        <f>D156+D157</f>
        <v>2614.1999999999998</v>
      </c>
      <c r="E155" s="687">
        <v>0</v>
      </c>
      <c r="F155" s="687">
        <v>0</v>
      </c>
      <c r="G155" s="687">
        <v>0</v>
      </c>
      <c r="H155" s="695" t="s">
        <v>925</v>
      </c>
      <c r="I155" s="696" t="s">
        <v>218</v>
      </c>
      <c r="J155" s="697">
        <v>0</v>
      </c>
      <c r="K155" s="697">
        <v>0</v>
      </c>
      <c r="L155" s="742" t="s">
        <v>1047</v>
      </c>
    </row>
    <row r="156" spans="1:13" ht="39.6" x14ac:dyDescent="0.25">
      <c r="A156" s="671"/>
      <c r="B156" s="672"/>
      <c r="C156" s="653" t="s">
        <v>669</v>
      </c>
      <c r="D156" s="645">
        <v>1864.8</v>
      </c>
      <c r="E156" s="689">
        <v>0</v>
      </c>
      <c r="F156" s="689">
        <v>0</v>
      </c>
      <c r="G156" s="689">
        <v>0</v>
      </c>
      <c r="H156" s="698" t="s">
        <v>987</v>
      </c>
      <c r="I156" s="699" t="s">
        <v>242</v>
      </c>
      <c r="J156" s="700">
        <v>0</v>
      </c>
      <c r="K156" s="700">
        <v>0</v>
      </c>
      <c r="L156" s="743"/>
    </row>
    <row r="157" spans="1:13" ht="65.25" customHeight="1" thickBot="1" x14ac:dyDescent="0.3">
      <c r="A157" s="673"/>
      <c r="B157" s="674"/>
      <c r="C157" s="685" t="s">
        <v>731</v>
      </c>
      <c r="D157" s="686">
        <v>749.4</v>
      </c>
      <c r="E157" s="688">
        <v>0</v>
      </c>
      <c r="F157" s="688">
        <v>0</v>
      </c>
      <c r="G157" s="688">
        <v>0</v>
      </c>
      <c r="H157" s="701" t="s">
        <v>353</v>
      </c>
      <c r="I157" s="702" t="s">
        <v>207</v>
      </c>
      <c r="J157" s="703">
        <v>0</v>
      </c>
      <c r="K157" s="703">
        <v>0</v>
      </c>
      <c r="L157" s="744"/>
    </row>
    <row r="158" spans="1:13" ht="66" x14ac:dyDescent="0.25">
      <c r="A158" s="628" t="s">
        <v>797</v>
      </c>
      <c r="B158" s="662" t="s">
        <v>967</v>
      </c>
      <c r="C158" s="663"/>
      <c r="D158" s="683">
        <f>SUM(D159:D160)</f>
        <v>0</v>
      </c>
      <c r="E158" s="683">
        <f>SUM(E159:E160)</f>
        <v>116</v>
      </c>
      <c r="F158" s="683">
        <f>SUM(F159:F160)</f>
        <v>100.30000000000001</v>
      </c>
      <c r="G158" s="683">
        <f>SUM(G159:G160)</f>
        <v>15.7</v>
      </c>
      <c r="H158" s="629" t="s">
        <v>925</v>
      </c>
      <c r="I158" s="665" t="s">
        <v>218</v>
      </c>
      <c r="J158" s="666" t="s">
        <v>253</v>
      </c>
      <c r="K158" s="666" t="s">
        <v>253</v>
      </c>
      <c r="L158" s="667" t="s">
        <v>989</v>
      </c>
    </row>
    <row r="159" spans="1:13" x14ac:dyDescent="0.25">
      <c r="A159" s="602"/>
      <c r="B159" s="603"/>
      <c r="C159" s="653" t="s">
        <v>670</v>
      </c>
      <c r="D159" s="690">
        <v>0</v>
      </c>
      <c r="E159" s="645">
        <v>34.9</v>
      </c>
      <c r="F159" s="645">
        <v>34.9</v>
      </c>
      <c r="G159" s="645">
        <v>0</v>
      </c>
      <c r="H159" s="604"/>
      <c r="I159" s="605"/>
      <c r="J159" s="606"/>
      <c r="K159" s="606"/>
      <c r="L159" s="607"/>
    </row>
    <row r="160" spans="1:13" ht="13.8" thickBot="1" x14ac:dyDescent="0.3">
      <c r="A160" s="602"/>
      <c r="B160" s="603"/>
      <c r="C160" s="653" t="s">
        <v>731</v>
      </c>
      <c r="D160" s="664">
        <v>0</v>
      </c>
      <c r="E160" s="645">
        <v>81.099999999999994</v>
      </c>
      <c r="F160" s="645">
        <v>65.400000000000006</v>
      </c>
      <c r="G160" s="645">
        <v>15.7</v>
      </c>
      <c r="H160" s="604"/>
      <c r="I160" s="605"/>
      <c r="J160" s="606"/>
      <c r="K160" s="606"/>
      <c r="L160" s="607"/>
    </row>
    <row r="161" spans="1:13" ht="29.25" customHeight="1" thickBot="1" x14ac:dyDescent="0.3">
      <c r="A161" s="614" t="s">
        <v>798</v>
      </c>
      <c r="B161" s="615" t="s">
        <v>927</v>
      </c>
      <c r="C161" s="654"/>
      <c r="D161" s="647"/>
      <c r="E161" s="647"/>
      <c r="F161" s="647"/>
      <c r="G161" s="647"/>
      <c r="H161" s="616"/>
      <c r="I161" s="617"/>
      <c r="J161" s="618"/>
      <c r="K161" s="618"/>
      <c r="L161" s="619"/>
    </row>
    <row r="162" spans="1:13" ht="40.200000000000003" thickBot="1" x14ac:dyDescent="0.3">
      <c r="A162" s="614" t="s">
        <v>798</v>
      </c>
      <c r="B162" s="615" t="s">
        <v>927</v>
      </c>
      <c r="C162" s="654" t="s">
        <v>669</v>
      </c>
      <c r="D162" s="647">
        <v>0</v>
      </c>
      <c r="E162" s="647">
        <v>150</v>
      </c>
      <c r="F162" s="647">
        <v>149.69999999999999</v>
      </c>
      <c r="G162" s="647">
        <v>0.3</v>
      </c>
      <c r="H162" s="616" t="s">
        <v>353</v>
      </c>
      <c r="I162" s="617" t="s">
        <v>207</v>
      </c>
      <c r="J162" s="618" t="s">
        <v>249</v>
      </c>
      <c r="K162" s="618" t="s">
        <v>488</v>
      </c>
      <c r="L162" s="619" t="s">
        <v>1018</v>
      </c>
    </row>
    <row r="163" spans="1:13" ht="39.6" x14ac:dyDescent="0.25">
      <c r="A163" s="614" t="s">
        <v>800</v>
      </c>
      <c r="B163" s="615" t="s">
        <v>799</v>
      </c>
      <c r="C163" s="654"/>
      <c r="D163" s="646">
        <f>SUM(D164:D164)</f>
        <v>41</v>
      </c>
      <c r="E163" s="646">
        <f>SUM(E164:E164)</f>
        <v>28.2</v>
      </c>
      <c r="F163" s="646">
        <f>SUM(F164:F164)</f>
        <v>28.2</v>
      </c>
      <c r="G163" s="646">
        <f>SUM(G164:G164)</f>
        <v>0</v>
      </c>
      <c r="H163" s="616" t="s">
        <v>72</v>
      </c>
      <c r="I163" s="617" t="s">
        <v>242</v>
      </c>
      <c r="J163" s="618" t="s">
        <v>249</v>
      </c>
      <c r="K163" s="618" t="s">
        <v>249</v>
      </c>
      <c r="L163" s="631" t="s">
        <v>994</v>
      </c>
      <c r="M163" s="661"/>
    </row>
    <row r="164" spans="1:13" ht="13.8" thickBot="1" x14ac:dyDescent="0.3">
      <c r="A164" s="602"/>
      <c r="B164" s="603"/>
      <c r="C164" s="653" t="s">
        <v>670</v>
      </c>
      <c r="D164" s="645">
        <v>41</v>
      </c>
      <c r="E164" s="645">
        <v>28.2</v>
      </c>
      <c r="F164" s="645">
        <v>28.2</v>
      </c>
      <c r="G164" s="645">
        <v>0</v>
      </c>
      <c r="H164" s="604"/>
      <c r="I164" s="605"/>
      <c r="J164" s="606"/>
      <c r="K164" s="606"/>
      <c r="L164" s="607"/>
    </row>
    <row r="165" spans="1:13" ht="82.5" customHeight="1" thickBot="1" x14ac:dyDescent="0.3">
      <c r="A165" s="614" t="s">
        <v>802</v>
      </c>
      <c r="B165" s="615" t="s">
        <v>801</v>
      </c>
      <c r="C165" s="654"/>
      <c r="D165" s="647">
        <v>0</v>
      </c>
      <c r="E165" s="647">
        <v>0</v>
      </c>
      <c r="F165" s="647">
        <v>0</v>
      </c>
      <c r="G165" s="647">
        <v>0</v>
      </c>
      <c r="H165" s="616" t="s">
        <v>353</v>
      </c>
      <c r="I165" s="617" t="s">
        <v>207</v>
      </c>
      <c r="J165" s="618" t="s">
        <v>237</v>
      </c>
      <c r="K165" s="618" t="s">
        <v>237</v>
      </c>
      <c r="L165" s="619" t="s">
        <v>990</v>
      </c>
    </row>
    <row r="166" spans="1:13" ht="40.200000000000003" thickBot="1" x14ac:dyDescent="0.3">
      <c r="A166" s="614" t="s">
        <v>803</v>
      </c>
      <c r="B166" s="615" t="s">
        <v>807</v>
      </c>
      <c r="C166" s="654"/>
      <c r="D166" s="647">
        <v>0</v>
      </c>
      <c r="E166" s="647">
        <v>0</v>
      </c>
      <c r="F166" s="647">
        <v>0</v>
      </c>
      <c r="G166" s="647">
        <v>0</v>
      </c>
      <c r="H166" s="616" t="s">
        <v>928</v>
      </c>
      <c r="I166" s="617" t="s">
        <v>242</v>
      </c>
      <c r="J166" s="618" t="s">
        <v>249</v>
      </c>
      <c r="K166" s="618" t="s">
        <v>249</v>
      </c>
      <c r="L166" s="619" t="s">
        <v>970</v>
      </c>
    </row>
    <row r="167" spans="1:13" ht="66.599999999999994" thickBot="1" x14ac:dyDescent="0.3">
      <c r="A167" s="614" t="s">
        <v>805</v>
      </c>
      <c r="B167" s="615" t="s">
        <v>804</v>
      </c>
      <c r="C167" s="654" t="s">
        <v>669</v>
      </c>
      <c r="D167" s="647">
        <v>37</v>
      </c>
      <c r="E167" s="647">
        <v>49.3</v>
      </c>
      <c r="F167" s="647">
        <v>22.5</v>
      </c>
      <c r="G167" s="647">
        <v>26.8</v>
      </c>
      <c r="H167" s="616" t="s">
        <v>72</v>
      </c>
      <c r="I167" s="617" t="s">
        <v>242</v>
      </c>
      <c r="J167" s="618" t="s">
        <v>249</v>
      </c>
      <c r="K167" s="618" t="s">
        <v>249</v>
      </c>
      <c r="L167" s="619" t="s">
        <v>969</v>
      </c>
    </row>
    <row r="168" spans="1:13" ht="119.4" thickBot="1" x14ac:dyDescent="0.3">
      <c r="A168" s="614" t="s">
        <v>929</v>
      </c>
      <c r="B168" s="615" t="s">
        <v>806</v>
      </c>
      <c r="C168" s="654" t="s">
        <v>669</v>
      </c>
      <c r="D168" s="647">
        <v>45</v>
      </c>
      <c r="E168" s="647">
        <v>0</v>
      </c>
      <c r="F168" s="647">
        <v>0</v>
      </c>
      <c r="G168" s="647">
        <v>0</v>
      </c>
      <c r="H168" s="704" t="s">
        <v>930</v>
      </c>
      <c r="I168" s="705" t="s">
        <v>207</v>
      </c>
      <c r="J168" s="706" t="s">
        <v>336</v>
      </c>
      <c r="K168" s="706" t="s">
        <v>336</v>
      </c>
      <c r="L168" s="707" t="s">
        <v>1048</v>
      </c>
    </row>
    <row r="169" spans="1:13" ht="106.2" thickBot="1" x14ac:dyDescent="0.3">
      <c r="A169" s="614" t="s">
        <v>815</v>
      </c>
      <c r="B169" s="615" t="s">
        <v>931</v>
      </c>
      <c r="C169" s="654" t="s">
        <v>669</v>
      </c>
      <c r="D169" s="647">
        <v>847</v>
      </c>
      <c r="E169" s="647">
        <v>847</v>
      </c>
      <c r="F169" s="647">
        <v>0</v>
      </c>
      <c r="G169" s="647">
        <v>847</v>
      </c>
      <c r="H169" s="634" t="s">
        <v>932</v>
      </c>
      <c r="I169" s="635" t="s">
        <v>242</v>
      </c>
      <c r="J169" s="636" t="s">
        <v>249</v>
      </c>
      <c r="K169" s="636" t="s">
        <v>336</v>
      </c>
      <c r="L169" s="637" t="s">
        <v>968</v>
      </c>
    </row>
    <row r="170" spans="1:13" ht="106.2" thickBot="1" x14ac:dyDescent="0.3">
      <c r="A170" s="620" t="s">
        <v>816</v>
      </c>
      <c r="B170" s="621" t="s">
        <v>933</v>
      </c>
      <c r="C170" s="655"/>
      <c r="D170" s="648">
        <v>0</v>
      </c>
      <c r="E170" s="648">
        <v>0</v>
      </c>
      <c r="F170" s="648">
        <v>0</v>
      </c>
      <c r="G170" s="648">
        <v>0</v>
      </c>
      <c r="H170" s="691" t="s">
        <v>72</v>
      </c>
      <c r="I170" s="692" t="s">
        <v>242</v>
      </c>
      <c r="J170" s="693" t="s">
        <v>336</v>
      </c>
      <c r="K170" s="693" t="s">
        <v>336</v>
      </c>
      <c r="L170" s="694" t="s">
        <v>1019</v>
      </c>
      <c r="M170" s="661"/>
    </row>
    <row r="171" spans="1:13" x14ac:dyDescent="0.25">
      <c r="A171" s="622"/>
      <c r="B171" s="622"/>
      <c r="C171" s="656"/>
      <c r="D171" s="649"/>
      <c r="E171" s="649"/>
      <c r="F171" s="649"/>
      <c r="G171" s="649"/>
      <c r="H171" s="623"/>
      <c r="I171" s="624"/>
      <c r="J171" s="625"/>
      <c r="K171" s="625"/>
      <c r="L171" s="623"/>
    </row>
    <row r="172" spans="1:13" x14ac:dyDescent="0.25">
      <c r="A172" s="622"/>
      <c r="B172" s="622"/>
      <c r="C172" s="656"/>
      <c r="D172" s="649"/>
      <c r="E172" s="649"/>
      <c r="F172" s="649"/>
      <c r="G172" s="649"/>
      <c r="H172" s="623"/>
      <c r="I172" s="624"/>
      <c r="J172" s="625"/>
      <c r="K172" s="625"/>
      <c r="L172" s="623"/>
    </row>
    <row r="173" spans="1:13" ht="39.6" x14ac:dyDescent="0.25">
      <c r="A173" s="638" t="s">
        <v>187</v>
      </c>
      <c r="B173" s="638" t="s">
        <v>188</v>
      </c>
      <c r="C173" s="638" t="s">
        <v>935</v>
      </c>
      <c r="D173" s="638" t="s">
        <v>192</v>
      </c>
      <c r="E173" s="638" t="s">
        <v>193</v>
      </c>
      <c r="F173" s="638" t="s">
        <v>194</v>
      </c>
    </row>
    <row r="174" spans="1:13" x14ac:dyDescent="0.25">
      <c r="A174" s="603" t="s">
        <v>808</v>
      </c>
      <c r="B174" s="603" t="s">
        <v>809</v>
      </c>
      <c r="C174" s="650">
        <f>SUM(C175:C179)</f>
        <v>9378.5999999999985</v>
      </c>
      <c r="D174" s="650">
        <f>SUM(D175:D179)</f>
        <v>8585.2000000000007</v>
      </c>
      <c r="E174" s="650">
        <f>SUM(E175:E179)-0.1</f>
        <v>5791.8</v>
      </c>
      <c r="F174" s="650">
        <f>SUM(F175:F179)</f>
        <v>2793.4</v>
      </c>
    </row>
    <row r="175" spans="1:13" ht="26.4" x14ac:dyDescent="0.25">
      <c r="A175" s="603" t="s">
        <v>669</v>
      </c>
      <c r="B175" s="603" t="s">
        <v>810</v>
      </c>
      <c r="C175" s="645">
        <v>6838.4</v>
      </c>
      <c r="D175" s="645">
        <v>4837.1000000000004</v>
      </c>
      <c r="E175" s="645">
        <v>3439.5</v>
      </c>
      <c r="F175" s="645">
        <v>1397.6</v>
      </c>
    </row>
    <row r="176" spans="1:13" x14ac:dyDescent="0.25">
      <c r="A176" s="603" t="s">
        <v>674</v>
      </c>
      <c r="B176" s="603" t="s">
        <v>811</v>
      </c>
      <c r="C176" s="645">
        <v>1518.5</v>
      </c>
      <c r="D176" s="645">
        <v>1518.5</v>
      </c>
      <c r="E176" s="645">
        <v>1517.7</v>
      </c>
      <c r="F176" s="645">
        <v>0.9</v>
      </c>
    </row>
    <row r="177" spans="1:6" x14ac:dyDescent="0.25">
      <c r="A177" s="603" t="s">
        <v>678</v>
      </c>
      <c r="B177" s="603" t="s">
        <v>812</v>
      </c>
      <c r="C177" s="645">
        <v>69.599999999999994</v>
      </c>
      <c r="D177" s="645">
        <v>69.599999999999994</v>
      </c>
      <c r="E177" s="645">
        <v>57.6</v>
      </c>
      <c r="F177" s="645">
        <v>12</v>
      </c>
    </row>
    <row r="178" spans="1:6" ht="26.4" x14ac:dyDescent="0.25">
      <c r="A178" s="603" t="s">
        <v>731</v>
      </c>
      <c r="B178" s="603" t="s">
        <v>813</v>
      </c>
      <c r="C178" s="645">
        <v>823.3</v>
      </c>
      <c r="D178" s="645">
        <v>2009.1</v>
      </c>
      <c r="E178" s="645">
        <v>629.79999999999995</v>
      </c>
      <c r="F178" s="645">
        <v>1379.3</v>
      </c>
    </row>
    <row r="179" spans="1:6" x14ac:dyDescent="0.25">
      <c r="A179" s="603" t="s">
        <v>670</v>
      </c>
      <c r="B179" s="603" t="s">
        <v>814</v>
      </c>
      <c r="C179" s="645">
        <v>128.80000000000001</v>
      </c>
      <c r="D179" s="645">
        <v>150.9</v>
      </c>
      <c r="E179" s="645">
        <v>147.30000000000001</v>
      </c>
      <c r="F179" s="645">
        <v>3.6</v>
      </c>
    </row>
    <row r="180" spans="1:6" ht="26.4" x14ac:dyDescent="0.25">
      <c r="A180" s="626"/>
      <c r="B180" s="627" t="s">
        <v>656</v>
      </c>
      <c r="C180" s="717">
        <f>SUM(C174:C174)</f>
        <v>9378.5999999999985</v>
      </c>
      <c r="D180" s="717">
        <f>SUM(D174:D174)</f>
        <v>8585.2000000000007</v>
      </c>
      <c r="E180" s="717">
        <f>SUM(E174:E174)</f>
        <v>5791.8</v>
      </c>
      <c r="F180" s="717">
        <f>SUM(F174:F174)</f>
        <v>2793.4</v>
      </c>
    </row>
  </sheetData>
  <mergeCells count="16">
    <mergeCell ref="L155:L157"/>
    <mergeCell ref="H4:L4"/>
    <mergeCell ref="H5:H6"/>
    <mergeCell ref="I5:I6"/>
    <mergeCell ref="J5:K5"/>
    <mergeCell ref="L5:L6"/>
    <mergeCell ref="A1:L1"/>
    <mergeCell ref="A3:L3"/>
    <mergeCell ref="A4:A6"/>
    <mergeCell ref="B4:B6"/>
    <mergeCell ref="A2:L2"/>
    <mergeCell ref="C4:C6"/>
    <mergeCell ref="D4:D6"/>
    <mergeCell ref="E4:E6"/>
    <mergeCell ref="F4:F6"/>
    <mergeCell ref="G4:G6"/>
  </mergeCells>
  <pageMargins left="0.70866141732283472" right="0.70866141732283472" top="0.74803149606299213" bottom="0.74803149606299213" header="0.31496062992125984" footer="0.31496062992125984"/>
  <pageSetup paperSize="9" scale="59" orientation="landscape" r:id="rId1"/>
  <rowBreaks count="9" manualBreakCount="9">
    <brk id="27" max="11" man="1"/>
    <brk id="47" max="11" man="1"/>
    <brk id="72" max="11" man="1"/>
    <brk id="87" max="11" man="1"/>
    <brk id="111" max="11" man="1"/>
    <brk id="132" max="11" man="1"/>
    <brk id="143" max="11" man="1"/>
    <brk id="151" max="11" man="1"/>
    <brk id="165"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21"/>
  <sheetViews>
    <sheetView topLeftCell="A94" workbookViewId="0">
      <selection activeCell="B97" sqref="B97"/>
    </sheetView>
  </sheetViews>
  <sheetFormatPr defaultColWidth="8.6640625" defaultRowHeight="15.6" x14ac:dyDescent="0.3"/>
  <cols>
    <col min="1" max="1" width="4.44140625" style="423" customWidth="1"/>
    <col min="2" max="3" width="26.33203125" style="423" customWidth="1"/>
    <col min="4" max="4" width="7" style="423" customWidth="1"/>
    <col min="5" max="7" width="7.6640625" style="483" customWidth="1"/>
    <col min="8" max="8" width="13.33203125" style="423" hidden="1" customWidth="1"/>
    <col min="9" max="9" width="32.5546875" style="423" customWidth="1"/>
    <col min="10" max="12" width="6" style="423" customWidth="1"/>
    <col min="13" max="14" width="34.44140625" style="423" customWidth="1"/>
    <col min="15" max="16384" width="8.6640625" style="423"/>
  </cols>
  <sheetData>
    <row r="1" spans="1:14" x14ac:dyDescent="0.3">
      <c r="A1" s="753" t="s">
        <v>187</v>
      </c>
      <c r="B1" s="756" t="s">
        <v>188</v>
      </c>
      <c r="C1" s="756" t="s">
        <v>189</v>
      </c>
      <c r="D1" s="756" t="s">
        <v>190</v>
      </c>
      <c r="E1" s="750" t="s">
        <v>191</v>
      </c>
      <c r="F1" s="750" t="s">
        <v>192</v>
      </c>
      <c r="G1" s="750" t="s">
        <v>193</v>
      </c>
      <c r="H1" s="756" t="s">
        <v>194</v>
      </c>
      <c r="I1" s="756" t="s">
        <v>195</v>
      </c>
      <c r="J1" s="756"/>
      <c r="K1" s="756"/>
      <c r="L1" s="756"/>
      <c r="M1" s="756"/>
      <c r="N1" s="759"/>
    </row>
    <row r="2" spans="1:14" x14ac:dyDescent="0.3">
      <c r="A2" s="754"/>
      <c r="B2" s="757"/>
      <c r="C2" s="757"/>
      <c r="D2" s="757"/>
      <c r="E2" s="751"/>
      <c r="F2" s="751"/>
      <c r="G2" s="751"/>
      <c r="H2" s="757"/>
      <c r="I2" s="757" t="s">
        <v>196</v>
      </c>
      <c r="J2" s="757" t="s">
        <v>197</v>
      </c>
      <c r="K2" s="757" t="s">
        <v>198</v>
      </c>
      <c r="L2" s="757"/>
      <c r="M2" s="757" t="s">
        <v>199</v>
      </c>
      <c r="N2" s="760" t="s">
        <v>200</v>
      </c>
    </row>
    <row r="3" spans="1:14" ht="31.8" thickBot="1" x14ac:dyDescent="0.35">
      <c r="A3" s="755"/>
      <c r="B3" s="758"/>
      <c r="C3" s="758"/>
      <c r="D3" s="758"/>
      <c r="E3" s="752"/>
      <c r="F3" s="752"/>
      <c r="G3" s="752"/>
      <c r="H3" s="758"/>
      <c r="I3" s="758"/>
      <c r="J3" s="758"/>
      <c r="K3" s="424" t="s">
        <v>180</v>
      </c>
      <c r="L3" s="424" t="s">
        <v>201</v>
      </c>
      <c r="M3" s="758"/>
      <c r="N3" s="761"/>
    </row>
    <row r="4" spans="1:14" ht="46.95" customHeight="1" thickBot="1" x14ac:dyDescent="0.35">
      <c r="A4" s="425" t="s">
        <v>94</v>
      </c>
      <c r="B4" s="426" t="s">
        <v>202</v>
      </c>
      <c r="C4" s="427" t="s">
        <v>203</v>
      </c>
      <c r="D4" s="427"/>
      <c r="E4" s="428">
        <f>SUM(E5:E5)</f>
        <v>4193.2</v>
      </c>
      <c r="F4" s="428">
        <f>SUM(F5:F5)</f>
        <v>4894.2999999999993</v>
      </c>
      <c r="G4" s="428">
        <f>SUM(G5:G5)</f>
        <v>3594.7</v>
      </c>
      <c r="H4" s="429">
        <f>SUM(H5:H5)</f>
        <v>1299.5999999999999</v>
      </c>
      <c r="I4" s="427"/>
      <c r="J4" s="430"/>
      <c r="K4" s="431"/>
      <c r="L4" s="431"/>
      <c r="M4" s="427"/>
      <c r="N4" s="432"/>
    </row>
    <row r="5" spans="1:14" ht="62.4" x14ac:dyDescent="0.3">
      <c r="A5" s="433" t="s">
        <v>204</v>
      </c>
      <c r="B5" s="434" t="s">
        <v>15</v>
      </c>
      <c r="C5" s="435" t="s">
        <v>205</v>
      </c>
      <c r="D5" s="435"/>
      <c r="E5" s="436">
        <f>E6+E7+E8+E9+E10+E11+E12+E13+E46+E75</f>
        <v>4193.2</v>
      </c>
      <c r="F5" s="436">
        <f>F6+F7+F8+F9+F10+F11+F12+F13+F46+F75</f>
        <v>4894.2999999999993</v>
      </c>
      <c r="G5" s="436">
        <f>G6+G7+G8+G9+G10+G11+G12+G13+G46+G75</f>
        <v>3594.7</v>
      </c>
      <c r="H5" s="437">
        <f>H6+H7+H8+H9+H10+H11+H12+H13+H46+H75</f>
        <v>1299.5999999999999</v>
      </c>
      <c r="I5" s="435" t="s">
        <v>206</v>
      </c>
      <c r="J5" s="438" t="s">
        <v>207</v>
      </c>
      <c r="K5" s="439" t="s">
        <v>208</v>
      </c>
      <c r="L5" s="439" t="s">
        <v>209</v>
      </c>
      <c r="M5" s="435"/>
      <c r="N5" s="440" t="s">
        <v>210</v>
      </c>
    </row>
    <row r="6" spans="1:14" ht="46.8" x14ac:dyDescent="0.3">
      <c r="A6" s="441"/>
      <c r="B6" s="442"/>
      <c r="C6" s="443"/>
      <c r="D6" s="443"/>
      <c r="E6" s="444">
        <v>0</v>
      </c>
      <c r="F6" s="444">
        <v>0</v>
      </c>
      <c r="G6" s="444">
        <v>0</v>
      </c>
      <c r="H6" s="445">
        <v>0</v>
      </c>
      <c r="I6" s="443" t="s">
        <v>211</v>
      </c>
      <c r="J6" s="446" t="s">
        <v>207</v>
      </c>
      <c r="K6" s="447" t="s">
        <v>212</v>
      </c>
      <c r="L6" s="447" t="s">
        <v>213</v>
      </c>
      <c r="M6" s="443"/>
      <c r="N6" s="448" t="s">
        <v>210</v>
      </c>
    </row>
    <row r="7" spans="1:14" ht="46.8" x14ac:dyDescent="0.3">
      <c r="A7" s="441"/>
      <c r="B7" s="442"/>
      <c r="C7" s="443"/>
      <c r="D7" s="443"/>
      <c r="E7" s="444">
        <v>0</v>
      </c>
      <c r="F7" s="444">
        <v>0</v>
      </c>
      <c r="G7" s="444">
        <v>0</v>
      </c>
      <c r="H7" s="445">
        <v>0</v>
      </c>
      <c r="I7" s="443" t="s">
        <v>214</v>
      </c>
      <c r="J7" s="446" t="s">
        <v>207</v>
      </c>
      <c r="K7" s="447" t="s">
        <v>215</v>
      </c>
      <c r="L7" s="447" t="s">
        <v>216</v>
      </c>
      <c r="M7" s="443"/>
      <c r="N7" s="448" t="s">
        <v>210</v>
      </c>
    </row>
    <row r="8" spans="1:14" ht="46.8" x14ac:dyDescent="0.3">
      <c r="A8" s="441"/>
      <c r="B8" s="442"/>
      <c r="C8" s="443"/>
      <c r="D8" s="443"/>
      <c r="E8" s="444">
        <v>0</v>
      </c>
      <c r="F8" s="444">
        <v>0</v>
      </c>
      <c r="G8" s="444">
        <v>0</v>
      </c>
      <c r="H8" s="445">
        <v>0</v>
      </c>
      <c r="I8" s="443" t="s">
        <v>217</v>
      </c>
      <c r="J8" s="446" t="s">
        <v>218</v>
      </c>
      <c r="K8" s="447" t="s">
        <v>219</v>
      </c>
      <c r="L8" s="447" t="s">
        <v>220</v>
      </c>
      <c r="M8" s="443"/>
      <c r="N8" s="448" t="s">
        <v>221</v>
      </c>
    </row>
    <row r="9" spans="1:14" ht="46.8" x14ac:dyDescent="0.3">
      <c r="A9" s="441"/>
      <c r="B9" s="442"/>
      <c r="C9" s="443"/>
      <c r="D9" s="443"/>
      <c r="E9" s="444">
        <v>0</v>
      </c>
      <c r="F9" s="444">
        <v>0</v>
      </c>
      <c r="G9" s="444">
        <v>0</v>
      </c>
      <c r="H9" s="445">
        <v>0</v>
      </c>
      <c r="I9" s="443" t="s">
        <v>222</v>
      </c>
      <c r="J9" s="446" t="s">
        <v>207</v>
      </c>
      <c r="K9" s="447" t="s">
        <v>223</v>
      </c>
      <c r="L9" s="447" t="s">
        <v>224</v>
      </c>
      <c r="M9" s="443"/>
      <c r="N9" s="448" t="s">
        <v>210</v>
      </c>
    </row>
    <row r="10" spans="1:14" ht="62.4" x14ac:dyDescent="0.3">
      <c r="A10" s="441"/>
      <c r="B10" s="442"/>
      <c r="C10" s="443"/>
      <c r="D10" s="443"/>
      <c r="E10" s="444">
        <v>0</v>
      </c>
      <c r="F10" s="444">
        <v>0</v>
      </c>
      <c r="G10" s="444">
        <v>0</v>
      </c>
      <c r="H10" s="445">
        <v>0</v>
      </c>
      <c r="I10" s="443" t="s">
        <v>165</v>
      </c>
      <c r="J10" s="446" t="s">
        <v>218</v>
      </c>
      <c r="K10" s="447" t="s">
        <v>225</v>
      </c>
      <c r="L10" s="447" t="s">
        <v>226</v>
      </c>
      <c r="M10" s="443"/>
      <c r="N10" s="448" t="s">
        <v>227</v>
      </c>
    </row>
    <row r="11" spans="1:14" ht="156" x14ac:dyDescent="0.3">
      <c r="A11" s="441"/>
      <c r="B11" s="442"/>
      <c r="C11" s="443"/>
      <c r="D11" s="443"/>
      <c r="E11" s="444">
        <v>0</v>
      </c>
      <c r="F11" s="444">
        <v>0</v>
      </c>
      <c r="G11" s="444">
        <v>0</v>
      </c>
      <c r="H11" s="445">
        <v>0</v>
      </c>
      <c r="I11" s="443" t="s">
        <v>228</v>
      </c>
      <c r="J11" s="446" t="s">
        <v>218</v>
      </c>
      <c r="K11" s="447" t="s">
        <v>229</v>
      </c>
      <c r="L11" s="447" t="s">
        <v>229</v>
      </c>
      <c r="M11" s="443" t="s">
        <v>230</v>
      </c>
      <c r="N11" s="448" t="s">
        <v>230</v>
      </c>
    </row>
    <row r="12" spans="1:14" ht="47.4" thickBot="1" x14ac:dyDescent="0.35">
      <c r="A12" s="441"/>
      <c r="B12" s="442"/>
      <c r="C12" s="443"/>
      <c r="D12" s="443"/>
      <c r="E12" s="444">
        <v>0</v>
      </c>
      <c r="F12" s="444">
        <v>0</v>
      </c>
      <c r="G12" s="444">
        <v>0</v>
      </c>
      <c r="H12" s="445">
        <v>0</v>
      </c>
      <c r="I12" s="443" t="s">
        <v>231</v>
      </c>
      <c r="J12" s="446" t="s">
        <v>207</v>
      </c>
      <c r="K12" s="447" t="s">
        <v>212</v>
      </c>
      <c r="L12" s="447" t="s">
        <v>232</v>
      </c>
      <c r="M12" s="443"/>
      <c r="N12" s="448" t="s">
        <v>210</v>
      </c>
    </row>
    <row r="13" spans="1:14" ht="47.4" thickBot="1" x14ac:dyDescent="0.35">
      <c r="A13" s="449" t="s">
        <v>233</v>
      </c>
      <c r="B13" s="450" t="s">
        <v>16</v>
      </c>
      <c r="C13" s="451" t="s">
        <v>205</v>
      </c>
      <c r="D13" s="451"/>
      <c r="E13" s="452">
        <f>E14+E19+E23+E35+E40+E42+E44</f>
        <v>2033.5</v>
      </c>
      <c r="F13" s="452">
        <f>F14+F19+F23+F35+F40+F42+F44</f>
        <v>2321.2999999999997</v>
      </c>
      <c r="G13" s="452">
        <f>G14+G19+G23+G35+G40+G42+G44-0.1</f>
        <v>1864.8000000000002</v>
      </c>
      <c r="H13" s="453">
        <f>H14+H19+H23+H35+H40+H42+H44+0.1</f>
        <v>456.5</v>
      </c>
      <c r="I13" s="451"/>
      <c r="J13" s="454"/>
      <c r="K13" s="455"/>
      <c r="L13" s="455"/>
      <c r="M13" s="451"/>
      <c r="N13" s="456"/>
    </row>
    <row r="14" spans="1:14" ht="94.2" thickBot="1" x14ac:dyDescent="0.35">
      <c r="A14" s="457" t="s">
        <v>234</v>
      </c>
      <c r="B14" s="458" t="s">
        <v>17</v>
      </c>
      <c r="C14" s="459" t="s">
        <v>205</v>
      </c>
      <c r="D14" s="459"/>
      <c r="E14" s="460">
        <f>SUM(E15:E15)</f>
        <v>169.8</v>
      </c>
      <c r="F14" s="460">
        <f>SUM(F15:F15)</f>
        <v>169.8</v>
      </c>
      <c r="G14" s="460">
        <f>SUM(G15:G15)</f>
        <v>158.10000000000002</v>
      </c>
      <c r="H14" s="461">
        <f>SUM(H15:H15)</f>
        <v>11.7</v>
      </c>
      <c r="I14" s="459"/>
      <c r="J14" s="462"/>
      <c r="K14" s="463"/>
      <c r="L14" s="463"/>
      <c r="M14" s="459"/>
      <c r="N14" s="464"/>
    </row>
    <row r="15" spans="1:14" ht="405.6" x14ac:dyDescent="0.3">
      <c r="A15" s="457" t="s">
        <v>235</v>
      </c>
      <c r="B15" s="458" t="s">
        <v>17</v>
      </c>
      <c r="C15" s="459" t="s">
        <v>205</v>
      </c>
      <c r="D15" s="459"/>
      <c r="E15" s="460">
        <f>SUM(E16:E18)</f>
        <v>169.8</v>
      </c>
      <c r="F15" s="460">
        <f>SUM(F16:F18)</f>
        <v>169.8</v>
      </c>
      <c r="G15" s="460">
        <f>SUM(G16:G18)</f>
        <v>158.10000000000002</v>
      </c>
      <c r="H15" s="461">
        <f>SUM(H16:H18)</f>
        <v>11.7</v>
      </c>
      <c r="I15" s="459" t="s">
        <v>236</v>
      </c>
      <c r="J15" s="462" t="s">
        <v>207</v>
      </c>
      <c r="K15" s="463" t="s">
        <v>237</v>
      </c>
      <c r="L15" s="463" t="s">
        <v>237</v>
      </c>
      <c r="M15" s="459"/>
      <c r="N15" s="464" t="s">
        <v>238</v>
      </c>
    </row>
    <row r="16" spans="1:14" ht="31.2" x14ac:dyDescent="0.3">
      <c r="A16" s="441"/>
      <c r="B16" s="442"/>
      <c r="C16" s="443"/>
      <c r="D16" s="443" t="s">
        <v>132</v>
      </c>
      <c r="E16" s="444">
        <v>34.799999999999997</v>
      </c>
      <c r="F16" s="444">
        <v>34.799999999999997</v>
      </c>
      <c r="G16" s="444">
        <v>29.7</v>
      </c>
      <c r="H16" s="445">
        <v>5.0999999999999996</v>
      </c>
      <c r="I16" s="443"/>
      <c r="J16" s="446"/>
      <c r="K16" s="447"/>
      <c r="L16" s="447"/>
      <c r="M16" s="443"/>
      <c r="N16" s="448"/>
    </row>
    <row r="17" spans="1:14" x14ac:dyDescent="0.3">
      <c r="A17" s="441"/>
      <c r="B17" s="442"/>
      <c r="C17" s="443"/>
      <c r="D17" s="443" t="s">
        <v>21</v>
      </c>
      <c r="E17" s="444">
        <v>30</v>
      </c>
      <c r="F17" s="444">
        <v>30</v>
      </c>
      <c r="G17" s="444">
        <v>30</v>
      </c>
      <c r="H17" s="445">
        <v>0</v>
      </c>
      <c r="I17" s="443"/>
      <c r="J17" s="446"/>
      <c r="K17" s="447"/>
      <c r="L17" s="447"/>
      <c r="M17" s="443"/>
      <c r="N17" s="448"/>
    </row>
    <row r="18" spans="1:14" ht="31.8" thickBot="1" x14ac:dyDescent="0.35">
      <c r="A18" s="441"/>
      <c r="B18" s="442"/>
      <c r="C18" s="443"/>
      <c r="D18" s="443" t="s">
        <v>25</v>
      </c>
      <c r="E18" s="444">
        <v>105</v>
      </c>
      <c r="F18" s="444">
        <v>105</v>
      </c>
      <c r="G18" s="444">
        <v>98.4</v>
      </c>
      <c r="H18" s="445">
        <v>6.6</v>
      </c>
      <c r="I18" s="443"/>
      <c r="J18" s="446"/>
      <c r="K18" s="447"/>
      <c r="L18" s="447"/>
      <c r="M18" s="443"/>
      <c r="N18" s="448"/>
    </row>
    <row r="19" spans="1:14" ht="125.4" thickBot="1" x14ac:dyDescent="0.35">
      <c r="A19" s="457" t="s">
        <v>239</v>
      </c>
      <c r="B19" s="458" t="s">
        <v>240</v>
      </c>
      <c r="C19" s="459" t="s">
        <v>205</v>
      </c>
      <c r="D19" s="459"/>
      <c r="E19" s="460">
        <f>SUM(E20:E20)</f>
        <v>1110.5</v>
      </c>
      <c r="F19" s="460">
        <f>SUM(F20:F20)</f>
        <v>1110.5</v>
      </c>
      <c r="G19" s="460">
        <f>SUM(G20:G20)</f>
        <v>1110.4000000000001</v>
      </c>
      <c r="H19" s="461">
        <f>SUM(H20:H20)</f>
        <v>0.1</v>
      </c>
      <c r="I19" s="459"/>
      <c r="J19" s="462"/>
      <c r="K19" s="463"/>
      <c r="L19" s="463"/>
      <c r="M19" s="459"/>
      <c r="N19" s="464"/>
    </row>
    <row r="20" spans="1:14" ht="124.8" x14ac:dyDescent="0.3">
      <c r="A20" s="457" t="s">
        <v>241</v>
      </c>
      <c r="B20" s="458" t="s">
        <v>240</v>
      </c>
      <c r="C20" s="459" t="s">
        <v>205</v>
      </c>
      <c r="D20" s="459"/>
      <c r="E20" s="460">
        <f>SUM(E21:E22)</f>
        <v>1110.5</v>
      </c>
      <c r="F20" s="460">
        <f>SUM(F21:F22)</f>
        <v>1110.5</v>
      </c>
      <c r="G20" s="460">
        <f>SUM(G21:G22)</f>
        <v>1110.4000000000001</v>
      </c>
      <c r="H20" s="461">
        <f>SUM(H21:H22)</f>
        <v>0.1</v>
      </c>
      <c r="I20" s="459" t="s">
        <v>36</v>
      </c>
      <c r="J20" s="462" t="s">
        <v>242</v>
      </c>
      <c r="K20" s="463" t="s">
        <v>243</v>
      </c>
      <c r="L20" s="463" t="s">
        <v>244</v>
      </c>
      <c r="M20" s="459"/>
      <c r="N20" s="464" t="s">
        <v>245</v>
      </c>
    </row>
    <row r="21" spans="1:14" ht="31.2" x14ac:dyDescent="0.3">
      <c r="A21" s="441"/>
      <c r="B21" s="442"/>
      <c r="C21" s="443"/>
      <c r="D21" s="443" t="s">
        <v>35</v>
      </c>
      <c r="E21" s="444">
        <v>795.4</v>
      </c>
      <c r="F21" s="444">
        <v>795.4</v>
      </c>
      <c r="G21" s="444">
        <v>795.4</v>
      </c>
      <c r="H21" s="445">
        <v>0</v>
      </c>
      <c r="I21" s="443"/>
      <c r="J21" s="446"/>
      <c r="K21" s="447"/>
      <c r="L21" s="447"/>
      <c r="M21" s="443"/>
      <c r="N21" s="448"/>
    </row>
    <row r="22" spans="1:14" ht="16.2" thickBot="1" x14ac:dyDescent="0.35">
      <c r="A22" s="441"/>
      <c r="B22" s="442"/>
      <c r="C22" s="443"/>
      <c r="D22" s="443" t="s">
        <v>21</v>
      </c>
      <c r="E22" s="444">
        <v>315.10000000000002</v>
      </c>
      <c r="F22" s="444">
        <v>315.10000000000002</v>
      </c>
      <c r="G22" s="444">
        <v>315</v>
      </c>
      <c r="H22" s="445">
        <v>0.1</v>
      </c>
      <c r="I22" s="443"/>
      <c r="J22" s="446"/>
      <c r="K22" s="447"/>
      <c r="L22" s="447"/>
      <c r="M22" s="443"/>
      <c r="N22" s="448"/>
    </row>
    <row r="23" spans="1:14" ht="94.2" thickBot="1" x14ac:dyDescent="0.35">
      <c r="A23" s="457" t="s">
        <v>246</v>
      </c>
      <c r="B23" s="458" t="s">
        <v>38</v>
      </c>
      <c r="C23" s="459" t="s">
        <v>205</v>
      </c>
      <c r="D23" s="459"/>
      <c r="E23" s="460">
        <f>SUM(E24:E24)</f>
        <v>351.5</v>
      </c>
      <c r="F23" s="460">
        <f>SUM(F24:F24)</f>
        <v>351</v>
      </c>
      <c r="G23" s="460">
        <f>SUM(G24:G24)</f>
        <v>350.49999999999994</v>
      </c>
      <c r="H23" s="461">
        <f>SUM(H24:H24)</f>
        <v>0.5</v>
      </c>
      <c r="I23" s="459"/>
      <c r="J23" s="462"/>
      <c r="K23" s="463"/>
      <c r="L23" s="463"/>
      <c r="M23" s="459"/>
      <c r="N23" s="464"/>
    </row>
    <row r="24" spans="1:14" ht="93.6" x14ac:dyDescent="0.3">
      <c r="A24" s="457" t="s">
        <v>247</v>
      </c>
      <c r="B24" s="458" t="s">
        <v>38</v>
      </c>
      <c r="C24" s="459" t="s">
        <v>205</v>
      </c>
      <c r="D24" s="459"/>
      <c r="E24" s="460">
        <f>SUM(E25:E34)</f>
        <v>351.5</v>
      </c>
      <c r="F24" s="460">
        <f>SUM(F25:F34)</f>
        <v>351</v>
      </c>
      <c r="G24" s="460">
        <f>SUM(G25:G34)</f>
        <v>350.49999999999994</v>
      </c>
      <c r="H24" s="461">
        <f>SUM(H25:H34)</f>
        <v>0.5</v>
      </c>
      <c r="I24" s="459" t="s">
        <v>248</v>
      </c>
      <c r="J24" s="462" t="s">
        <v>218</v>
      </c>
      <c r="K24" s="463" t="s">
        <v>249</v>
      </c>
      <c r="L24" s="463" t="s">
        <v>249</v>
      </c>
      <c r="M24" s="459"/>
      <c r="N24" s="464"/>
    </row>
    <row r="25" spans="1:14" ht="31.2" x14ac:dyDescent="0.3">
      <c r="A25" s="441"/>
      <c r="B25" s="442"/>
      <c r="C25" s="443"/>
      <c r="D25" s="443"/>
      <c r="E25" s="444">
        <v>0</v>
      </c>
      <c r="F25" s="444">
        <v>0</v>
      </c>
      <c r="G25" s="444">
        <v>0</v>
      </c>
      <c r="H25" s="445">
        <v>0</v>
      </c>
      <c r="I25" s="443" t="s">
        <v>250</v>
      </c>
      <c r="J25" s="446" t="s">
        <v>218</v>
      </c>
      <c r="K25" s="447" t="s">
        <v>251</v>
      </c>
      <c r="L25" s="447" t="s">
        <v>251</v>
      </c>
      <c r="M25" s="443"/>
      <c r="N25" s="448" t="s">
        <v>252</v>
      </c>
    </row>
    <row r="26" spans="1:14" ht="31.2" x14ac:dyDescent="0.3">
      <c r="A26" s="441"/>
      <c r="B26" s="442"/>
      <c r="C26" s="443"/>
      <c r="D26" s="443"/>
      <c r="E26" s="444">
        <v>0</v>
      </c>
      <c r="F26" s="444">
        <v>0</v>
      </c>
      <c r="G26" s="444">
        <v>0</v>
      </c>
      <c r="H26" s="445">
        <v>0</v>
      </c>
      <c r="I26" s="443" t="s">
        <v>169</v>
      </c>
      <c r="J26" s="446" t="s">
        <v>242</v>
      </c>
      <c r="K26" s="447" t="s">
        <v>253</v>
      </c>
      <c r="L26" s="447" t="s">
        <v>253</v>
      </c>
      <c r="M26" s="443"/>
      <c r="N26" s="448"/>
    </row>
    <row r="27" spans="1:14" ht="31.2" x14ac:dyDescent="0.3">
      <c r="A27" s="441"/>
      <c r="B27" s="442"/>
      <c r="C27" s="443"/>
      <c r="D27" s="443"/>
      <c r="E27" s="444">
        <v>0</v>
      </c>
      <c r="F27" s="444">
        <v>0</v>
      </c>
      <c r="G27" s="444">
        <v>0</v>
      </c>
      <c r="H27" s="445">
        <v>0</v>
      </c>
      <c r="I27" s="443" t="s">
        <v>254</v>
      </c>
      <c r="J27" s="446" t="s">
        <v>242</v>
      </c>
      <c r="K27" s="447" t="s">
        <v>251</v>
      </c>
      <c r="L27" s="447" t="s">
        <v>251</v>
      </c>
      <c r="M27" s="443"/>
      <c r="N27" s="448" t="s">
        <v>255</v>
      </c>
    </row>
    <row r="28" spans="1:14" ht="46.8" x14ac:dyDescent="0.3">
      <c r="A28" s="441"/>
      <c r="B28" s="442"/>
      <c r="C28" s="443"/>
      <c r="D28" s="443"/>
      <c r="E28" s="444">
        <v>0</v>
      </c>
      <c r="F28" s="444">
        <v>0</v>
      </c>
      <c r="G28" s="444">
        <v>0</v>
      </c>
      <c r="H28" s="445">
        <v>0</v>
      </c>
      <c r="I28" s="443" t="s">
        <v>173</v>
      </c>
      <c r="J28" s="446" t="s">
        <v>242</v>
      </c>
      <c r="K28" s="447" t="s">
        <v>256</v>
      </c>
      <c r="L28" s="447" t="s">
        <v>257</v>
      </c>
      <c r="M28" s="443"/>
      <c r="N28" s="448"/>
    </row>
    <row r="29" spans="1:14" ht="62.4" x14ac:dyDescent="0.3">
      <c r="A29" s="441"/>
      <c r="B29" s="442"/>
      <c r="C29" s="443"/>
      <c r="D29" s="443"/>
      <c r="E29" s="444">
        <v>0</v>
      </c>
      <c r="F29" s="444">
        <v>0</v>
      </c>
      <c r="G29" s="444">
        <v>0</v>
      </c>
      <c r="H29" s="445">
        <v>0</v>
      </c>
      <c r="I29" s="443" t="s">
        <v>174</v>
      </c>
      <c r="J29" s="446" t="s">
        <v>242</v>
      </c>
      <c r="K29" s="447" t="s">
        <v>258</v>
      </c>
      <c r="L29" s="447" t="s">
        <v>259</v>
      </c>
      <c r="M29" s="443"/>
      <c r="N29" s="448" t="s">
        <v>260</v>
      </c>
    </row>
    <row r="30" spans="1:14" ht="31.2" x14ac:dyDescent="0.3">
      <c r="A30" s="441"/>
      <c r="B30" s="442"/>
      <c r="C30" s="443"/>
      <c r="D30" s="443" t="s">
        <v>39</v>
      </c>
      <c r="E30" s="444">
        <v>4</v>
      </c>
      <c r="F30" s="444">
        <v>4</v>
      </c>
      <c r="G30" s="444">
        <v>3.6</v>
      </c>
      <c r="H30" s="445">
        <v>0.4</v>
      </c>
      <c r="I30" s="443"/>
      <c r="J30" s="446"/>
      <c r="K30" s="447"/>
      <c r="L30" s="447"/>
      <c r="M30" s="443"/>
      <c r="N30" s="448"/>
    </row>
    <row r="31" spans="1:14" x14ac:dyDescent="0.3">
      <c r="A31" s="441"/>
      <c r="B31" s="442"/>
      <c r="C31" s="443"/>
      <c r="D31" s="443" t="s">
        <v>21</v>
      </c>
      <c r="E31" s="444">
        <v>75</v>
      </c>
      <c r="F31" s="444">
        <v>75</v>
      </c>
      <c r="G31" s="444">
        <v>75</v>
      </c>
      <c r="H31" s="445">
        <v>0</v>
      </c>
      <c r="I31" s="443"/>
      <c r="J31" s="446"/>
      <c r="K31" s="447"/>
      <c r="L31" s="447"/>
      <c r="M31" s="443"/>
      <c r="N31" s="448"/>
    </row>
    <row r="32" spans="1:14" ht="31.2" x14ac:dyDescent="0.3">
      <c r="A32" s="441"/>
      <c r="B32" s="442"/>
      <c r="C32" s="443"/>
      <c r="D32" s="443" t="s">
        <v>163</v>
      </c>
      <c r="E32" s="444">
        <v>1.8</v>
      </c>
      <c r="F32" s="444">
        <v>0</v>
      </c>
      <c r="G32" s="444">
        <v>0</v>
      </c>
      <c r="H32" s="445">
        <v>0</v>
      </c>
      <c r="I32" s="443"/>
      <c r="J32" s="446"/>
      <c r="K32" s="447"/>
      <c r="L32" s="447"/>
      <c r="M32" s="443"/>
      <c r="N32" s="448"/>
    </row>
    <row r="33" spans="1:14" ht="31.2" x14ac:dyDescent="0.3">
      <c r="A33" s="441"/>
      <c r="B33" s="442"/>
      <c r="C33" s="443"/>
      <c r="D33" s="443" t="s">
        <v>35</v>
      </c>
      <c r="E33" s="444">
        <v>270.7</v>
      </c>
      <c r="F33" s="444">
        <v>270.7</v>
      </c>
      <c r="G33" s="444">
        <v>270.7</v>
      </c>
      <c r="H33" s="445">
        <v>0</v>
      </c>
      <c r="I33" s="443"/>
      <c r="J33" s="446"/>
      <c r="K33" s="447"/>
      <c r="L33" s="447"/>
      <c r="M33" s="443"/>
      <c r="N33" s="448"/>
    </row>
    <row r="34" spans="1:14" ht="16.2" thickBot="1" x14ac:dyDescent="0.35">
      <c r="A34" s="441"/>
      <c r="B34" s="442"/>
      <c r="C34" s="443"/>
      <c r="D34" s="443" t="s">
        <v>65</v>
      </c>
      <c r="E34" s="444">
        <v>0</v>
      </c>
      <c r="F34" s="444">
        <v>1.3</v>
      </c>
      <c r="G34" s="444">
        <v>1.2</v>
      </c>
      <c r="H34" s="445">
        <v>0.1</v>
      </c>
      <c r="I34" s="443"/>
      <c r="J34" s="446"/>
      <c r="K34" s="447"/>
      <c r="L34" s="447"/>
      <c r="M34" s="443"/>
      <c r="N34" s="448"/>
    </row>
    <row r="35" spans="1:14" ht="63" thickBot="1" x14ac:dyDescent="0.35">
      <c r="A35" s="457" t="s">
        <v>261</v>
      </c>
      <c r="B35" s="458" t="s">
        <v>262</v>
      </c>
      <c r="C35" s="459" t="s">
        <v>205</v>
      </c>
      <c r="D35" s="459"/>
      <c r="E35" s="460">
        <f>SUM(E36:E36)</f>
        <v>311.60000000000002</v>
      </c>
      <c r="F35" s="460">
        <f>SUM(F36:F36)</f>
        <v>599.9</v>
      </c>
      <c r="G35" s="460">
        <f>SUM(G36:G36)</f>
        <v>210.3</v>
      </c>
      <c r="H35" s="461">
        <f>SUM(H36:H36)</f>
        <v>389.59999999999997</v>
      </c>
      <c r="I35" s="459"/>
      <c r="J35" s="462"/>
      <c r="K35" s="463"/>
      <c r="L35" s="463"/>
      <c r="M35" s="459"/>
      <c r="N35" s="464"/>
    </row>
    <row r="36" spans="1:14" ht="78" x14ac:dyDescent="0.3">
      <c r="A36" s="457" t="s">
        <v>263</v>
      </c>
      <c r="B36" s="458" t="s">
        <v>262</v>
      </c>
      <c r="C36" s="459" t="s">
        <v>205</v>
      </c>
      <c r="D36" s="459"/>
      <c r="E36" s="460">
        <f>SUM(E37:E39)</f>
        <v>311.60000000000002</v>
      </c>
      <c r="F36" s="460">
        <f>SUM(F37:F39)</f>
        <v>599.9</v>
      </c>
      <c r="G36" s="460">
        <f>SUM(G37:G39)</f>
        <v>210.3</v>
      </c>
      <c r="H36" s="461">
        <f>SUM(H37:H39)</f>
        <v>389.59999999999997</v>
      </c>
      <c r="I36" s="459" t="s">
        <v>264</v>
      </c>
      <c r="J36" s="462" t="s">
        <v>218</v>
      </c>
      <c r="K36" s="463" t="s">
        <v>265</v>
      </c>
      <c r="L36" s="463" t="s">
        <v>266</v>
      </c>
      <c r="M36" s="459"/>
      <c r="N36" s="464"/>
    </row>
    <row r="37" spans="1:14" x14ac:dyDescent="0.3">
      <c r="A37" s="441"/>
      <c r="B37" s="442"/>
      <c r="C37" s="443"/>
      <c r="D37" s="443" t="s">
        <v>21</v>
      </c>
      <c r="E37" s="444">
        <v>23.3</v>
      </c>
      <c r="F37" s="444">
        <v>23.3</v>
      </c>
      <c r="G37" s="444">
        <v>13.6</v>
      </c>
      <c r="H37" s="445">
        <v>9.6999999999999993</v>
      </c>
      <c r="I37" s="443"/>
      <c r="J37" s="446"/>
      <c r="K37" s="447"/>
      <c r="L37" s="447"/>
      <c r="M37" s="443"/>
      <c r="N37" s="448"/>
    </row>
    <row r="38" spans="1:14" x14ac:dyDescent="0.3">
      <c r="A38" s="441"/>
      <c r="B38" s="442"/>
      <c r="C38" s="443"/>
      <c r="D38" s="443" t="s">
        <v>138</v>
      </c>
      <c r="E38" s="444">
        <v>288.3</v>
      </c>
      <c r="F38" s="444">
        <v>553.1</v>
      </c>
      <c r="G38" s="444">
        <v>185.9</v>
      </c>
      <c r="H38" s="445">
        <v>367.2</v>
      </c>
      <c r="I38" s="443"/>
      <c r="J38" s="446"/>
      <c r="K38" s="447"/>
      <c r="L38" s="447"/>
      <c r="M38" s="443"/>
      <c r="N38" s="448"/>
    </row>
    <row r="39" spans="1:14" ht="16.2" thickBot="1" x14ac:dyDescent="0.35">
      <c r="A39" s="441"/>
      <c r="B39" s="442"/>
      <c r="C39" s="443"/>
      <c r="D39" s="443" t="s">
        <v>162</v>
      </c>
      <c r="E39" s="444">
        <v>0</v>
      </c>
      <c r="F39" s="444">
        <v>23.5</v>
      </c>
      <c r="G39" s="444">
        <v>10.8</v>
      </c>
      <c r="H39" s="445">
        <v>12.7</v>
      </c>
      <c r="I39" s="443"/>
      <c r="J39" s="446"/>
      <c r="K39" s="447"/>
      <c r="L39" s="447"/>
      <c r="M39" s="443"/>
      <c r="N39" s="448"/>
    </row>
    <row r="40" spans="1:14" ht="63" thickBot="1" x14ac:dyDescent="0.35">
      <c r="A40" s="457" t="s">
        <v>267</v>
      </c>
      <c r="B40" s="458" t="s">
        <v>268</v>
      </c>
      <c r="C40" s="459" t="s">
        <v>205</v>
      </c>
      <c r="D40" s="459"/>
      <c r="E40" s="460">
        <f>SUM(E41:E41)</f>
        <v>5</v>
      </c>
      <c r="F40" s="460">
        <f>SUM(F41:F41)</f>
        <v>5</v>
      </c>
      <c r="G40" s="460">
        <f>SUM(G41:G41)</f>
        <v>5</v>
      </c>
      <c r="H40" s="461">
        <f>SUM(H41:H41)</f>
        <v>0</v>
      </c>
      <c r="I40" s="459"/>
      <c r="J40" s="462"/>
      <c r="K40" s="463"/>
      <c r="L40" s="463"/>
      <c r="M40" s="459"/>
      <c r="N40" s="464"/>
    </row>
    <row r="41" spans="1:14" ht="78.599999999999994" thickBot="1" x14ac:dyDescent="0.35">
      <c r="A41" s="457" t="s">
        <v>269</v>
      </c>
      <c r="B41" s="458" t="s">
        <v>268</v>
      </c>
      <c r="C41" s="459" t="s">
        <v>205</v>
      </c>
      <c r="D41" s="459" t="s">
        <v>21</v>
      </c>
      <c r="E41" s="465">
        <v>5</v>
      </c>
      <c r="F41" s="465">
        <v>5</v>
      </c>
      <c r="G41" s="465">
        <v>5</v>
      </c>
      <c r="H41" s="466">
        <v>0</v>
      </c>
      <c r="I41" s="459" t="s">
        <v>270</v>
      </c>
      <c r="J41" s="462" t="s">
        <v>218</v>
      </c>
      <c r="K41" s="463" t="s">
        <v>249</v>
      </c>
      <c r="L41" s="463" t="s">
        <v>249</v>
      </c>
      <c r="M41" s="459"/>
      <c r="N41" s="464" t="s">
        <v>271</v>
      </c>
    </row>
    <row r="42" spans="1:14" ht="63" thickBot="1" x14ac:dyDescent="0.35">
      <c r="A42" s="457" t="s">
        <v>272</v>
      </c>
      <c r="B42" s="458" t="s">
        <v>176</v>
      </c>
      <c r="C42" s="459" t="s">
        <v>205</v>
      </c>
      <c r="D42" s="459"/>
      <c r="E42" s="460">
        <f>SUM(E43:E43)</f>
        <v>38.6</v>
      </c>
      <c r="F42" s="460">
        <f>SUM(F43:F43)</f>
        <v>38.6</v>
      </c>
      <c r="G42" s="460">
        <f>SUM(G43:G43)</f>
        <v>13.4</v>
      </c>
      <c r="H42" s="461">
        <f>SUM(H43:H43)</f>
        <v>25.2</v>
      </c>
      <c r="I42" s="459"/>
      <c r="J42" s="462"/>
      <c r="K42" s="463"/>
      <c r="L42" s="463"/>
      <c r="M42" s="459"/>
      <c r="N42" s="464"/>
    </row>
    <row r="43" spans="1:14" ht="78.599999999999994" thickBot="1" x14ac:dyDescent="0.35">
      <c r="A43" s="457" t="s">
        <v>273</v>
      </c>
      <c r="B43" s="458" t="s">
        <v>176</v>
      </c>
      <c r="C43" s="459" t="s">
        <v>205</v>
      </c>
      <c r="D43" s="459" t="s">
        <v>21</v>
      </c>
      <c r="E43" s="465">
        <v>38.6</v>
      </c>
      <c r="F43" s="465">
        <v>38.6</v>
      </c>
      <c r="G43" s="465">
        <v>13.4</v>
      </c>
      <c r="H43" s="466">
        <v>25.2</v>
      </c>
      <c r="I43" s="459" t="s">
        <v>181</v>
      </c>
      <c r="J43" s="462" t="s">
        <v>242</v>
      </c>
      <c r="K43" s="463" t="s">
        <v>249</v>
      </c>
      <c r="L43" s="463" t="s">
        <v>249</v>
      </c>
      <c r="M43" s="459"/>
      <c r="N43" s="464" t="s">
        <v>274</v>
      </c>
    </row>
    <row r="44" spans="1:14" ht="63" thickBot="1" x14ac:dyDescent="0.35">
      <c r="A44" s="457" t="s">
        <v>275</v>
      </c>
      <c r="B44" s="458" t="s">
        <v>182</v>
      </c>
      <c r="C44" s="459"/>
      <c r="D44" s="459"/>
      <c r="E44" s="460">
        <f>SUM(E45:E45)</f>
        <v>46.5</v>
      </c>
      <c r="F44" s="460">
        <f>SUM(F45:F45)</f>
        <v>46.5</v>
      </c>
      <c r="G44" s="460">
        <f>SUM(G45:G45)</f>
        <v>17.2</v>
      </c>
      <c r="H44" s="461">
        <f>SUM(H45:H45)</f>
        <v>29.3</v>
      </c>
      <c r="I44" s="459"/>
      <c r="J44" s="462"/>
      <c r="K44" s="463"/>
      <c r="L44" s="463"/>
      <c r="M44" s="459"/>
      <c r="N44" s="464"/>
    </row>
    <row r="45" spans="1:14" ht="78.599999999999994" thickBot="1" x14ac:dyDescent="0.35">
      <c r="A45" s="457" t="s">
        <v>276</v>
      </c>
      <c r="B45" s="458" t="s">
        <v>182</v>
      </c>
      <c r="C45" s="459" t="s">
        <v>205</v>
      </c>
      <c r="D45" s="459" t="s">
        <v>21</v>
      </c>
      <c r="E45" s="465">
        <v>46.5</v>
      </c>
      <c r="F45" s="465">
        <v>46.5</v>
      </c>
      <c r="G45" s="465">
        <v>17.2</v>
      </c>
      <c r="H45" s="466">
        <v>29.3</v>
      </c>
      <c r="I45" s="459" t="s">
        <v>277</v>
      </c>
      <c r="J45" s="462" t="s">
        <v>242</v>
      </c>
      <c r="K45" s="463" t="s">
        <v>229</v>
      </c>
      <c r="L45" s="463" t="s">
        <v>229</v>
      </c>
      <c r="M45" s="459"/>
      <c r="N45" s="464" t="s">
        <v>278</v>
      </c>
    </row>
    <row r="46" spans="1:14" ht="47.4" thickBot="1" x14ac:dyDescent="0.35">
      <c r="A46" s="449" t="s">
        <v>279</v>
      </c>
      <c r="B46" s="450" t="s">
        <v>45</v>
      </c>
      <c r="C46" s="451" t="s">
        <v>205</v>
      </c>
      <c r="D46" s="451"/>
      <c r="E46" s="452">
        <f>E47+E57+E64+E67+E70</f>
        <v>859.00000000000011</v>
      </c>
      <c r="F46" s="452">
        <f>F47+F57+F64+F67+F70-0.1</f>
        <v>1353.4</v>
      </c>
      <c r="G46" s="452">
        <f>G47+G57+G64+G67+G70+0.1</f>
        <v>1126.0999999999999</v>
      </c>
      <c r="H46" s="453">
        <f>H47+H57+H64+H67+H70</f>
        <v>227.3</v>
      </c>
      <c r="I46" s="451"/>
      <c r="J46" s="454"/>
      <c r="K46" s="455"/>
      <c r="L46" s="455"/>
      <c r="M46" s="451"/>
      <c r="N46" s="456"/>
    </row>
    <row r="47" spans="1:14" ht="63" thickBot="1" x14ac:dyDescent="0.35">
      <c r="A47" s="457" t="s">
        <v>280</v>
      </c>
      <c r="B47" s="458" t="s">
        <v>46</v>
      </c>
      <c r="C47" s="459" t="s">
        <v>205</v>
      </c>
      <c r="D47" s="459"/>
      <c r="E47" s="460">
        <f>SUM(E48:E48)</f>
        <v>757.7</v>
      </c>
      <c r="F47" s="460">
        <f>SUM(F48:F48)</f>
        <v>1206</v>
      </c>
      <c r="G47" s="460">
        <f>SUM(G48:G48)</f>
        <v>995.1</v>
      </c>
      <c r="H47" s="461">
        <f>SUM(H48:H48)</f>
        <v>210.8</v>
      </c>
      <c r="I47" s="459"/>
      <c r="J47" s="462"/>
      <c r="K47" s="463"/>
      <c r="L47" s="463"/>
      <c r="M47" s="459"/>
      <c r="N47" s="464"/>
    </row>
    <row r="48" spans="1:14" ht="78" x14ac:dyDescent="0.3">
      <c r="A48" s="457" t="s">
        <v>281</v>
      </c>
      <c r="B48" s="458" t="s">
        <v>46</v>
      </c>
      <c r="C48" s="459" t="s">
        <v>205</v>
      </c>
      <c r="D48" s="459"/>
      <c r="E48" s="460">
        <f>SUM(E49:E56)</f>
        <v>757.7</v>
      </c>
      <c r="F48" s="460">
        <f>SUM(F49:F56)+0.1</f>
        <v>1206</v>
      </c>
      <c r="G48" s="460">
        <f>SUM(G49:G56)</f>
        <v>995.1</v>
      </c>
      <c r="H48" s="461">
        <f>SUM(H49:H56)</f>
        <v>210.8</v>
      </c>
      <c r="I48" s="459" t="s">
        <v>282</v>
      </c>
      <c r="J48" s="462" t="s">
        <v>218</v>
      </c>
      <c r="K48" s="463" t="s">
        <v>283</v>
      </c>
      <c r="L48" s="463" t="s">
        <v>284</v>
      </c>
      <c r="M48" s="459"/>
      <c r="N48" s="464" t="s">
        <v>285</v>
      </c>
    </row>
    <row r="49" spans="1:14" ht="46.8" x14ac:dyDescent="0.3">
      <c r="A49" s="441"/>
      <c r="B49" s="442"/>
      <c r="C49" s="443"/>
      <c r="D49" s="443"/>
      <c r="E49" s="444">
        <v>0</v>
      </c>
      <c r="F49" s="444">
        <v>0</v>
      </c>
      <c r="G49" s="444">
        <v>0</v>
      </c>
      <c r="H49" s="445">
        <v>0</v>
      </c>
      <c r="I49" s="443" t="s">
        <v>286</v>
      </c>
      <c r="J49" s="446" t="s">
        <v>218</v>
      </c>
      <c r="K49" s="447" t="s">
        <v>287</v>
      </c>
      <c r="L49" s="447" t="s">
        <v>288</v>
      </c>
      <c r="M49" s="443"/>
      <c r="N49" s="448" t="s">
        <v>289</v>
      </c>
    </row>
    <row r="50" spans="1:14" ht="31.2" x14ac:dyDescent="0.3">
      <c r="A50" s="441"/>
      <c r="B50" s="442"/>
      <c r="C50" s="443"/>
      <c r="D50" s="443"/>
      <c r="E50" s="444">
        <v>0</v>
      </c>
      <c r="F50" s="444">
        <v>0</v>
      </c>
      <c r="G50" s="444">
        <v>0</v>
      </c>
      <c r="H50" s="445">
        <v>0</v>
      </c>
      <c r="I50" s="443" t="s">
        <v>111</v>
      </c>
      <c r="J50" s="446" t="s">
        <v>242</v>
      </c>
      <c r="K50" s="447" t="s">
        <v>290</v>
      </c>
      <c r="L50" s="447" t="s">
        <v>291</v>
      </c>
      <c r="M50" s="443"/>
      <c r="N50" s="448"/>
    </row>
    <row r="51" spans="1:14" ht="31.2" x14ac:dyDescent="0.3">
      <c r="A51" s="441"/>
      <c r="B51" s="442"/>
      <c r="C51" s="443"/>
      <c r="D51" s="443"/>
      <c r="E51" s="444">
        <v>0</v>
      </c>
      <c r="F51" s="444">
        <v>0</v>
      </c>
      <c r="G51" s="444">
        <v>0</v>
      </c>
      <c r="H51" s="445">
        <v>0</v>
      </c>
      <c r="I51" s="443" t="s">
        <v>184</v>
      </c>
      <c r="J51" s="446" t="s">
        <v>242</v>
      </c>
      <c r="K51" s="447" t="s">
        <v>229</v>
      </c>
      <c r="L51" s="447" t="s">
        <v>292</v>
      </c>
      <c r="M51" s="443"/>
      <c r="N51" s="448" t="s">
        <v>293</v>
      </c>
    </row>
    <row r="52" spans="1:14" x14ac:dyDescent="0.3">
      <c r="A52" s="441"/>
      <c r="B52" s="442"/>
      <c r="C52" s="443"/>
      <c r="D52" s="443" t="s">
        <v>138</v>
      </c>
      <c r="E52" s="444">
        <v>0</v>
      </c>
      <c r="F52" s="444">
        <v>1.6</v>
      </c>
      <c r="G52" s="444">
        <v>1.4</v>
      </c>
      <c r="H52" s="445">
        <v>0.2</v>
      </c>
      <c r="I52" s="443"/>
      <c r="J52" s="446"/>
      <c r="K52" s="447"/>
      <c r="L52" s="447"/>
      <c r="M52" s="443"/>
      <c r="N52" s="448"/>
    </row>
    <row r="53" spans="1:14" ht="31.2" x14ac:dyDescent="0.3">
      <c r="A53" s="441"/>
      <c r="B53" s="442"/>
      <c r="C53" s="443"/>
      <c r="D53" s="443" t="s">
        <v>163</v>
      </c>
      <c r="E53" s="444">
        <v>0.7</v>
      </c>
      <c r="F53" s="444">
        <v>0.5</v>
      </c>
      <c r="G53" s="444">
        <v>0.5</v>
      </c>
      <c r="H53" s="445">
        <v>0</v>
      </c>
      <c r="I53" s="443"/>
      <c r="J53" s="446"/>
      <c r="K53" s="447"/>
      <c r="L53" s="447"/>
      <c r="M53" s="443"/>
      <c r="N53" s="448"/>
    </row>
    <row r="54" spans="1:14" ht="31.2" x14ac:dyDescent="0.3">
      <c r="A54" s="441"/>
      <c r="B54" s="442"/>
      <c r="C54" s="443"/>
      <c r="D54" s="443" t="s">
        <v>39</v>
      </c>
      <c r="E54" s="444">
        <v>2.5</v>
      </c>
      <c r="F54" s="444">
        <v>356.9</v>
      </c>
      <c r="G54" s="444">
        <v>232.1</v>
      </c>
      <c r="H54" s="445">
        <v>124.8</v>
      </c>
      <c r="I54" s="443"/>
      <c r="J54" s="446"/>
      <c r="K54" s="447"/>
      <c r="L54" s="447"/>
      <c r="M54" s="443"/>
      <c r="N54" s="448"/>
    </row>
    <row r="55" spans="1:14" x14ac:dyDescent="0.3">
      <c r="A55" s="441"/>
      <c r="B55" s="442"/>
      <c r="C55" s="443"/>
      <c r="D55" s="443" t="s">
        <v>21</v>
      </c>
      <c r="E55" s="444">
        <v>754.5</v>
      </c>
      <c r="F55" s="444">
        <v>754.5</v>
      </c>
      <c r="G55" s="444">
        <v>753</v>
      </c>
      <c r="H55" s="445">
        <v>1.5</v>
      </c>
      <c r="I55" s="443"/>
      <c r="J55" s="446"/>
      <c r="K55" s="447"/>
      <c r="L55" s="447"/>
      <c r="M55" s="443"/>
      <c r="N55" s="448"/>
    </row>
    <row r="56" spans="1:14" ht="16.2" thickBot="1" x14ac:dyDescent="0.35">
      <c r="A56" s="441"/>
      <c r="B56" s="442"/>
      <c r="C56" s="443"/>
      <c r="D56" s="443" t="s">
        <v>65</v>
      </c>
      <c r="E56" s="444">
        <v>0</v>
      </c>
      <c r="F56" s="444">
        <v>92.4</v>
      </c>
      <c r="G56" s="444">
        <v>8.1</v>
      </c>
      <c r="H56" s="445">
        <v>84.3</v>
      </c>
      <c r="I56" s="443"/>
      <c r="J56" s="446"/>
      <c r="K56" s="447"/>
      <c r="L56" s="447"/>
      <c r="M56" s="443"/>
      <c r="N56" s="448"/>
    </row>
    <row r="57" spans="1:14" ht="63" thickBot="1" x14ac:dyDescent="0.35">
      <c r="A57" s="457" t="s">
        <v>294</v>
      </c>
      <c r="B57" s="458" t="s">
        <v>295</v>
      </c>
      <c r="C57" s="459" t="s">
        <v>205</v>
      </c>
      <c r="D57" s="459"/>
      <c r="E57" s="460">
        <f>SUM(E58:E58)</f>
        <v>16.5</v>
      </c>
      <c r="F57" s="460">
        <f>SUM(F58:F58)</f>
        <v>62.7</v>
      </c>
      <c r="G57" s="460">
        <f>SUM(G58:G58)</f>
        <v>47.1</v>
      </c>
      <c r="H57" s="461">
        <f>SUM(H58:H58)</f>
        <v>15.6</v>
      </c>
      <c r="I57" s="459"/>
      <c r="J57" s="462"/>
      <c r="K57" s="463"/>
      <c r="L57" s="463"/>
      <c r="M57" s="459"/>
      <c r="N57" s="464"/>
    </row>
    <row r="58" spans="1:14" ht="93.6" x14ac:dyDescent="0.3">
      <c r="A58" s="457" t="s">
        <v>296</v>
      </c>
      <c r="B58" s="458" t="s">
        <v>297</v>
      </c>
      <c r="C58" s="459" t="s">
        <v>205</v>
      </c>
      <c r="D58" s="459"/>
      <c r="E58" s="460">
        <f>SUM(E59:E63)</f>
        <v>16.5</v>
      </c>
      <c r="F58" s="460">
        <f>SUM(F59:F63)+0.1</f>
        <v>62.7</v>
      </c>
      <c r="G58" s="460">
        <f>SUM(G59:G63)</f>
        <v>47.1</v>
      </c>
      <c r="H58" s="461">
        <f>SUM(H59:H63)</f>
        <v>15.6</v>
      </c>
      <c r="I58" s="459" t="s">
        <v>298</v>
      </c>
      <c r="J58" s="462" t="s">
        <v>242</v>
      </c>
      <c r="K58" s="463" t="s">
        <v>299</v>
      </c>
      <c r="L58" s="463" t="s">
        <v>300</v>
      </c>
      <c r="M58" s="459"/>
      <c r="N58" s="464"/>
    </row>
    <row r="59" spans="1:14" ht="31.2" x14ac:dyDescent="0.3">
      <c r="A59" s="441"/>
      <c r="B59" s="442"/>
      <c r="C59" s="443"/>
      <c r="D59" s="443"/>
      <c r="E59" s="444">
        <v>0</v>
      </c>
      <c r="F59" s="444">
        <v>0</v>
      </c>
      <c r="G59" s="444">
        <v>0</v>
      </c>
      <c r="H59" s="445">
        <v>0</v>
      </c>
      <c r="I59" s="443" t="s">
        <v>301</v>
      </c>
      <c r="J59" s="446" t="s">
        <v>242</v>
      </c>
      <c r="K59" s="447" t="s">
        <v>284</v>
      </c>
      <c r="L59" s="447" t="s">
        <v>284</v>
      </c>
      <c r="M59" s="443"/>
      <c r="N59" s="448" t="s">
        <v>302</v>
      </c>
    </row>
    <row r="60" spans="1:14" x14ac:dyDescent="0.3">
      <c r="A60" s="441"/>
      <c r="B60" s="442"/>
      <c r="C60" s="443"/>
      <c r="D60" s="443" t="s">
        <v>162</v>
      </c>
      <c r="E60" s="444">
        <v>0</v>
      </c>
      <c r="F60" s="444">
        <v>6.5</v>
      </c>
      <c r="G60" s="444">
        <v>5</v>
      </c>
      <c r="H60" s="445">
        <v>1.5</v>
      </c>
      <c r="I60" s="443"/>
      <c r="J60" s="446"/>
      <c r="K60" s="447"/>
      <c r="L60" s="447"/>
      <c r="M60" s="443"/>
      <c r="N60" s="448"/>
    </row>
    <row r="61" spans="1:14" ht="31.2" x14ac:dyDescent="0.3">
      <c r="A61" s="441"/>
      <c r="B61" s="442"/>
      <c r="C61" s="443"/>
      <c r="D61" s="443" t="s">
        <v>163</v>
      </c>
      <c r="E61" s="444">
        <v>0.5</v>
      </c>
      <c r="F61" s="444">
        <v>0.7</v>
      </c>
      <c r="G61" s="444">
        <v>0.7</v>
      </c>
      <c r="H61" s="445">
        <v>0</v>
      </c>
      <c r="I61" s="443"/>
      <c r="J61" s="446"/>
      <c r="K61" s="447"/>
      <c r="L61" s="447"/>
      <c r="M61" s="443"/>
      <c r="N61" s="448"/>
    </row>
    <row r="62" spans="1:14" ht="31.2" x14ac:dyDescent="0.3">
      <c r="A62" s="441"/>
      <c r="B62" s="442"/>
      <c r="C62" s="443"/>
      <c r="D62" s="443" t="s">
        <v>39</v>
      </c>
      <c r="E62" s="444">
        <v>16</v>
      </c>
      <c r="F62" s="444">
        <v>53.9</v>
      </c>
      <c r="G62" s="444">
        <v>40.1</v>
      </c>
      <c r="H62" s="445">
        <v>13.9</v>
      </c>
      <c r="I62" s="443"/>
      <c r="J62" s="446"/>
      <c r="K62" s="447"/>
      <c r="L62" s="447"/>
      <c r="M62" s="443"/>
      <c r="N62" s="448"/>
    </row>
    <row r="63" spans="1:14" ht="16.2" thickBot="1" x14ac:dyDescent="0.35">
      <c r="A63" s="441"/>
      <c r="B63" s="442"/>
      <c r="C63" s="443"/>
      <c r="D63" s="443" t="s">
        <v>65</v>
      </c>
      <c r="E63" s="444">
        <v>0</v>
      </c>
      <c r="F63" s="444">
        <v>1.5</v>
      </c>
      <c r="G63" s="444">
        <v>1.3</v>
      </c>
      <c r="H63" s="445">
        <v>0.2</v>
      </c>
      <c r="I63" s="443"/>
      <c r="J63" s="446"/>
      <c r="K63" s="447"/>
      <c r="L63" s="447"/>
      <c r="M63" s="443"/>
      <c r="N63" s="448"/>
    </row>
    <row r="64" spans="1:14" ht="63" thickBot="1" x14ac:dyDescent="0.35">
      <c r="A64" s="457" t="s">
        <v>303</v>
      </c>
      <c r="B64" s="458" t="s">
        <v>304</v>
      </c>
      <c r="C64" s="459" t="s">
        <v>305</v>
      </c>
      <c r="D64" s="459"/>
      <c r="E64" s="460">
        <f>SUM(E65:E65)</f>
        <v>12</v>
      </c>
      <c r="F64" s="460">
        <f>SUM(F65:F65)</f>
        <v>12</v>
      </c>
      <c r="G64" s="460">
        <f>SUM(G65:G65)</f>
        <v>12</v>
      </c>
      <c r="H64" s="461">
        <f>SUM(H65:H65)</f>
        <v>0</v>
      </c>
      <c r="I64" s="459"/>
      <c r="J64" s="462"/>
      <c r="K64" s="463"/>
      <c r="L64" s="463"/>
      <c r="M64" s="459"/>
      <c r="N64" s="464"/>
    </row>
    <row r="65" spans="1:14" ht="78" x14ac:dyDescent="0.3">
      <c r="A65" s="457" t="s">
        <v>306</v>
      </c>
      <c r="B65" s="458" t="s">
        <v>304</v>
      </c>
      <c r="C65" s="459" t="s">
        <v>307</v>
      </c>
      <c r="D65" s="459" t="s">
        <v>21</v>
      </c>
      <c r="E65" s="460">
        <f>SUM(E66:E66)+12</f>
        <v>12</v>
      </c>
      <c r="F65" s="460">
        <f>SUM(F66:F66)+12</f>
        <v>12</v>
      </c>
      <c r="G65" s="460">
        <f>SUM(G66:G66)+12</f>
        <v>12</v>
      </c>
      <c r="H65" s="461">
        <f>SUM(H66:H66)</f>
        <v>0</v>
      </c>
      <c r="I65" s="459" t="s">
        <v>170</v>
      </c>
      <c r="J65" s="462" t="s">
        <v>218</v>
      </c>
      <c r="K65" s="463" t="s">
        <v>249</v>
      </c>
      <c r="L65" s="463" t="s">
        <v>249</v>
      </c>
      <c r="M65" s="459"/>
      <c r="N65" s="464"/>
    </row>
    <row r="66" spans="1:14" ht="156.6" thickBot="1" x14ac:dyDescent="0.35">
      <c r="A66" s="441"/>
      <c r="B66" s="442"/>
      <c r="C66" s="443"/>
      <c r="D66" s="443"/>
      <c r="E66" s="444">
        <v>0</v>
      </c>
      <c r="F66" s="444">
        <v>0</v>
      </c>
      <c r="G66" s="444">
        <v>0</v>
      </c>
      <c r="H66" s="445">
        <v>0</v>
      </c>
      <c r="I66" s="443" t="s">
        <v>164</v>
      </c>
      <c r="J66" s="446" t="s">
        <v>242</v>
      </c>
      <c r="K66" s="447" t="s">
        <v>308</v>
      </c>
      <c r="L66" s="447" t="s">
        <v>309</v>
      </c>
      <c r="M66" s="443"/>
      <c r="N66" s="448" t="s">
        <v>310</v>
      </c>
    </row>
    <row r="67" spans="1:14" ht="63" thickBot="1" x14ac:dyDescent="0.35">
      <c r="A67" s="457" t="s">
        <v>311</v>
      </c>
      <c r="B67" s="458" t="s">
        <v>312</v>
      </c>
      <c r="C67" s="459" t="s">
        <v>205</v>
      </c>
      <c r="D67" s="459"/>
      <c r="E67" s="460">
        <f>SUM(E68:E69)</f>
        <v>12.6</v>
      </c>
      <c r="F67" s="460">
        <f>SUM(F68:F69)</f>
        <v>12.6</v>
      </c>
      <c r="G67" s="460">
        <f>SUM(G68:G69)</f>
        <v>12.5</v>
      </c>
      <c r="H67" s="461">
        <f>SUM(H68:H69)</f>
        <v>0</v>
      </c>
      <c r="I67" s="459"/>
      <c r="J67" s="462"/>
      <c r="K67" s="463"/>
      <c r="L67" s="463"/>
      <c r="M67" s="459"/>
      <c r="N67" s="464"/>
    </row>
    <row r="68" spans="1:14" ht="109.8" thickBot="1" x14ac:dyDescent="0.35">
      <c r="A68" s="457" t="s">
        <v>313</v>
      </c>
      <c r="B68" s="458" t="s">
        <v>314</v>
      </c>
      <c r="C68" s="459" t="s">
        <v>205</v>
      </c>
      <c r="D68" s="459" t="s">
        <v>21</v>
      </c>
      <c r="E68" s="465">
        <v>8</v>
      </c>
      <c r="F68" s="465">
        <v>8</v>
      </c>
      <c r="G68" s="465">
        <v>8</v>
      </c>
      <c r="H68" s="466">
        <v>0</v>
      </c>
      <c r="I68" s="459" t="s">
        <v>177</v>
      </c>
      <c r="J68" s="462" t="s">
        <v>242</v>
      </c>
      <c r="K68" s="463" t="s">
        <v>315</v>
      </c>
      <c r="L68" s="463" t="s">
        <v>316</v>
      </c>
      <c r="M68" s="459"/>
      <c r="N68" s="464" t="s">
        <v>317</v>
      </c>
    </row>
    <row r="69" spans="1:14" ht="78.599999999999994" thickBot="1" x14ac:dyDescent="0.35">
      <c r="A69" s="457" t="s">
        <v>318</v>
      </c>
      <c r="B69" s="458" t="s">
        <v>319</v>
      </c>
      <c r="C69" s="459" t="s">
        <v>205</v>
      </c>
      <c r="D69" s="459" t="s">
        <v>35</v>
      </c>
      <c r="E69" s="465">
        <v>4.5999999999999996</v>
      </c>
      <c r="F69" s="465">
        <v>4.5999999999999996</v>
      </c>
      <c r="G69" s="465">
        <v>4.5</v>
      </c>
      <c r="H69" s="466">
        <v>0</v>
      </c>
      <c r="I69" s="459" t="s">
        <v>178</v>
      </c>
      <c r="J69" s="462" t="s">
        <v>242</v>
      </c>
      <c r="K69" s="463" t="s">
        <v>237</v>
      </c>
      <c r="L69" s="463" t="s">
        <v>237</v>
      </c>
      <c r="M69" s="459"/>
      <c r="N69" s="464" t="s">
        <v>320</v>
      </c>
    </row>
    <row r="70" spans="1:14" ht="63" thickBot="1" x14ac:dyDescent="0.35">
      <c r="A70" s="457" t="s">
        <v>321</v>
      </c>
      <c r="B70" s="458" t="s">
        <v>171</v>
      </c>
      <c r="C70" s="459" t="s">
        <v>205</v>
      </c>
      <c r="D70" s="459"/>
      <c r="E70" s="460">
        <f>SUM(E71:E71)</f>
        <v>60.2</v>
      </c>
      <c r="F70" s="460">
        <f>SUM(F71:F71)</f>
        <v>60.2</v>
      </c>
      <c r="G70" s="460">
        <f>SUM(G71:G71)</f>
        <v>59.3</v>
      </c>
      <c r="H70" s="461">
        <f>SUM(H71:H71)</f>
        <v>0.9</v>
      </c>
      <c r="I70" s="459"/>
      <c r="J70" s="462"/>
      <c r="K70" s="463"/>
      <c r="L70" s="463"/>
      <c r="M70" s="459"/>
      <c r="N70" s="464"/>
    </row>
    <row r="71" spans="1:14" ht="109.2" x14ac:dyDescent="0.3">
      <c r="A71" s="457" t="s">
        <v>322</v>
      </c>
      <c r="B71" s="458" t="s">
        <v>171</v>
      </c>
      <c r="C71" s="459" t="s">
        <v>205</v>
      </c>
      <c r="D71" s="459"/>
      <c r="E71" s="460">
        <f>SUM(E72:E74)</f>
        <v>60.2</v>
      </c>
      <c r="F71" s="460">
        <f>SUM(F72:F74)</f>
        <v>60.2</v>
      </c>
      <c r="G71" s="460">
        <f>SUM(G72:G74)</f>
        <v>59.3</v>
      </c>
      <c r="H71" s="461">
        <f>SUM(H72:H74)</f>
        <v>0.9</v>
      </c>
      <c r="I71" s="459" t="s">
        <v>323</v>
      </c>
      <c r="J71" s="462" t="s">
        <v>242</v>
      </c>
      <c r="K71" s="463" t="s">
        <v>324</v>
      </c>
      <c r="L71" s="463" t="s">
        <v>325</v>
      </c>
      <c r="M71" s="459"/>
      <c r="N71" s="464" t="s">
        <v>326</v>
      </c>
    </row>
    <row r="72" spans="1:14" ht="62.4" x14ac:dyDescent="0.3">
      <c r="A72" s="441"/>
      <c r="B72" s="442"/>
      <c r="C72" s="443"/>
      <c r="D72" s="443"/>
      <c r="E72" s="444">
        <v>0</v>
      </c>
      <c r="F72" s="444">
        <v>0</v>
      </c>
      <c r="G72" s="444">
        <v>0</v>
      </c>
      <c r="H72" s="445">
        <v>0</v>
      </c>
      <c r="I72" s="443" t="s">
        <v>185</v>
      </c>
      <c r="J72" s="446" t="s">
        <v>218</v>
      </c>
      <c r="K72" s="447" t="s">
        <v>249</v>
      </c>
      <c r="L72" s="447" t="s">
        <v>249</v>
      </c>
      <c r="M72" s="443"/>
      <c r="N72" s="448" t="s">
        <v>327</v>
      </c>
    </row>
    <row r="73" spans="1:14" x14ac:dyDescent="0.3">
      <c r="A73" s="441"/>
      <c r="B73" s="442"/>
      <c r="C73" s="443"/>
      <c r="D73" s="443" t="s">
        <v>172</v>
      </c>
      <c r="E73" s="444">
        <v>50</v>
      </c>
      <c r="F73" s="444">
        <v>50</v>
      </c>
      <c r="G73" s="444">
        <v>50</v>
      </c>
      <c r="H73" s="445">
        <v>0</v>
      </c>
      <c r="I73" s="443"/>
      <c r="J73" s="446"/>
      <c r="K73" s="447"/>
      <c r="L73" s="447"/>
      <c r="M73" s="443"/>
      <c r="N73" s="448"/>
    </row>
    <row r="74" spans="1:14" ht="16.2" thickBot="1" x14ac:dyDescent="0.35">
      <c r="A74" s="441"/>
      <c r="B74" s="442"/>
      <c r="C74" s="443"/>
      <c r="D74" s="443" t="s">
        <v>21</v>
      </c>
      <c r="E74" s="444">
        <v>10.199999999999999</v>
      </c>
      <c r="F74" s="444">
        <v>10.199999999999999</v>
      </c>
      <c r="G74" s="444">
        <v>9.3000000000000007</v>
      </c>
      <c r="H74" s="445">
        <v>0.9</v>
      </c>
      <c r="I74" s="443"/>
      <c r="J74" s="446"/>
      <c r="K74" s="447"/>
      <c r="L74" s="447"/>
      <c r="M74" s="443"/>
      <c r="N74" s="448"/>
    </row>
    <row r="75" spans="1:14" ht="63" thickBot="1" x14ac:dyDescent="0.35">
      <c r="A75" s="449" t="s">
        <v>328</v>
      </c>
      <c r="B75" s="450" t="s">
        <v>62</v>
      </c>
      <c r="C75" s="451" t="s">
        <v>329</v>
      </c>
      <c r="D75" s="451"/>
      <c r="E75" s="452">
        <f>E76+E81+E86+E92+E95+E97+E99+E101+E103</f>
        <v>1300.7</v>
      </c>
      <c r="F75" s="452">
        <f>F76+F81+F86+F92+F95+F97+F99+F101+F103</f>
        <v>1219.5999999999999</v>
      </c>
      <c r="G75" s="452">
        <f>G76+G81+G86+G92+G95+G97+G99+G101+G103</f>
        <v>603.79999999999995</v>
      </c>
      <c r="H75" s="453">
        <f>H76+H81+H86+H92+H95+H97+H99+H101+H103</f>
        <v>615.80000000000007</v>
      </c>
      <c r="I75" s="451"/>
      <c r="J75" s="454"/>
      <c r="K75" s="455"/>
      <c r="L75" s="455"/>
      <c r="M75" s="451"/>
      <c r="N75" s="456"/>
    </row>
    <row r="76" spans="1:14" ht="63" thickBot="1" x14ac:dyDescent="0.35">
      <c r="A76" s="457" t="s">
        <v>330</v>
      </c>
      <c r="B76" s="458" t="s">
        <v>331</v>
      </c>
      <c r="C76" s="459" t="s">
        <v>332</v>
      </c>
      <c r="D76" s="459"/>
      <c r="E76" s="460">
        <f>SUM(E77:E77)</f>
        <v>216.9</v>
      </c>
      <c r="F76" s="460">
        <f>SUM(F77:F77)</f>
        <v>166.4</v>
      </c>
      <c r="G76" s="460">
        <f>SUM(G77:G77)</f>
        <v>13.1</v>
      </c>
      <c r="H76" s="461">
        <f>SUM(H77:H77)</f>
        <v>153.30000000000001</v>
      </c>
      <c r="I76" s="459"/>
      <c r="J76" s="462"/>
      <c r="K76" s="463"/>
      <c r="L76" s="463"/>
      <c r="M76" s="459"/>
      <c r="N76" s="464"/>
    </row>
    <row r="77" spans="1:14" ht="78" x14ac:dyDescent="0.3">
      <c r="A77" s="457" t="s">
        <v>333</v>
      </c>
      <c r="B77" s="458" t="s">
        <v>331</v>
      </c>
      <c r="C77" s="459" t="s">
        <v>332</v>
      </c>
      <c r="D77" s="459"/>
      <c r="E77" s="460">
        <f>SUM(E78:E80)</f>
        <v>216.9</v>
      </c>
      <c r="F77" s="460">
        <f>SUM(F78:F80)</f>
        <v>166.4</v>
      </c>
      <c r="G77" s="460">
        <f>SUM(G78:G80)</f>
        <v>13.1</v>
      </c>
      <c r="H77" s="461">
        <f>SUM(H78:H80)</f>
        <v>153.30000000000001</v>
      </c>
      <c r="I77" s="459" t="s">
        <v>334</v>
      </c>
      <c r="J77" s="462" t="s">
        <v>207</v>
      </c>
      <c r="K77" s="463" t="s">
        <v>335</v>
      </c>
      <c r="L77" s="463" t="s">
        <v>336</v>
      </c>
      <c r="M77" s="459"/>
      <c r="N77" s="464"/>
    </row>
    <row r="78" spans="1:14" ht="171.6" x14ac:dyDescent="0.3">
      <c r="A78" s="441"/>
      <c r="B78" s="442"/>
      <c r="C78" s="443"/>
      <c r="D78" s="443"/>
      <c r="E78" s="444">
        <v>0</v>
      </c>
      <c r="F78" s="444">
        <v>0</v>
      </c>
      <c r="G78" s="444">
        <v>0</v>
      </c>
      <c r="H78" s="445">
        <v>0</v>
      </c>
      <c r="I78" s="443" t="s">
        <v>337</v>
      </c>
      <c r="J78" s="446" t="s">
        <v>207</v>
      </c>
      <c r="K78" s="447" t="s">
        <v>237</v>
      </c>
      <c r="L78" s="447" t="s">
        <v>237</v>
      </c>
      <c r="M78" s="443"/>
      <c r="N78" s="448" t="s">
        <v>338</v>
      </c>
    </row>
    <row r="79" spans="1:14" x14ac:dyDescent="0.3">
      <c r="A79" s="441"/>
      <c r="B79" s="442"/>
      <c r="C79" s="443"/>
      <c r="D79" s="443" t="s">
        <v>172</v>
      </c>
      <c r="E79" s="444">
        <v>50</v>
      </c>
      <c r="F79" s="444">
        <v>50</v>
      </c>
      <c r="G79" s="444">
        <v>13.1</v>
      </c>
      <c r="H79" s="445">
        <v>36.9</v>
      </c>
      <c r="I79" s="443"/>
      <c r="J79" s="446"/>
      <c r="K79" s="447"/>
      <c r="L79" s="447"/>
      <c r="M79" s="443"/>
      <c r="N79" s="448"/>
    </row>
    <row r="80" spans="1:14" ht="16.2" thickBot="1" x14ac:dyDescent="0.35">
      <c r="A80" s="441"/>
      <c r="B80" s="442"/>
      <c r="C80" s="443"/>
      <c r="D80" s="443" t="s">
        <v>21</v>
      </c>
      <c r="E80" s="444">
        <v>166.9</v>
      </c>
      <c r="F80" s="444">
        <v>116.4</v>
      </c>
      <c r="G80" s="444">
        <v>0</v>
      </c>
      <c r="H80" s="445">
        <v>116.4</v>
      </c>
      <c r="I80" s="443"/>
      <c r="J80" s="446"/>
      <c r="K80" s="447"/>
      <c r="L80" s="447"/>
      <c r="M80" s="443"/>
      <c r="N80" s="448"/>
    </row>
    <row r="81" spans="1:14" ht="63" thickBot="1" x14ac:dyDescent="0.35">
      <c r="A81" s="457" t="s">
        <v>339</v>
      </c>
      <c r="B81" s="458" t="s">
        <v>340</v>
      </c>
      <c r="C81" s="459" t="s">
        <v>341</v>
      </c>
      <c r="D81" s="459"/>
      <c r="E81" s="460">
        <f>SUM(E82:E82)</f>
        <v>426.9</v>
      </c>
      <c r="F81" s="460">
        <f>SUM(F82:F82)</f>
        <v>426.9</v>
      </c>
      <c r="G81" s="460">
        <f>SUM(G82:G82)</f>
        <v>125.80000000000001</v>
      </c>
      <c r="H81" s="461">
        <f>SUM(H82:H82)</f>
        <v>301.10000000000002</v>
      </c>
      <c r="I81" s="459"/>
      <c r="J81" s="462"/>
      <c r="K81" s="463"/>
      <c r="L81" s="463"/>
      <c r="M81" s="459"/>
      <c r="N81" s="464"/>
    </row>
    <row r="82" spans="1:14" ht="156" x14ac:dyDescent="0.3">
      <c r="A82" s="457" t="s">
        <v>342</v>
      </c>
      <c r="B82" s="458" t="s">
        <v>340</v>
      </c>
      <c r="C82" s="459" t="s">
        <v>343</v>
      </c>
      <c r="D82" s="459"/>
      <c r="E82" s="460">
        <f>SUM(E83:E85)</f>
        <v>426.9</v>
      </c>
      <c r="F82" s="460">
        <f>SUM(F83:F85)</f>
        <v>426.9</v>
      </c>
      <c r="G82" s="460">
        <f>SUM(G83:G85)</f>
        <v>125.80000000000001</v>
      </c>
      <c r="H82" s="461">
        <f>SUM(H83:H85)</f>
        <v>301.10000000000002</v>
      </c>
      <c r="I82" s="459" t="s">
        <v>344</v>
      </c>
      <c r="J82" s="462" t="s">
        <v>207</v>
      </c>
      <c r="K82" s="463" t="s">
        <v>345</v>
      </c>
      <c r="L82" s="463" t="s">
        <v>346</v>
      </c>
      <c r="M82" s="459"/>
      <c r="N82" s="464" t="s">
        <v>347</v>
      </c>
    </row>
    <row r="83" spans="1:14" ht="62.4" x14ac:dyDescent="0.3">
      <c r="A83" s="441"/>
      <c r="B83" s="442"/>
      <c r="C83" s="443"/>
      <c r="D83" s="443"/>
      <c r="E83" s="444">
        <v>0</v>
      </c>
      <c r="F83" s="444">
        <v>0</v>
      </c>
      <c r="G83" s="444">
        <v>0</v>
      </c>
      <c r="H83" s="445">
        <v>0</v>
      </c>
      <c r="I83" s="443" t="s">
        <v>72</v>
      </c>
      <c r="J83" s="446" t="s">
        <v>242</v>
      </c>
      <c r="K83" s="447" t="s">
        <v>249</v>
      </c>
      <c r="L83" s="447" t="s">
        <v>336</v>
      </c>
      <c r="M83" s="443"/>
      <c r="N83" s="448" t="s">
        <v>348</v>
      </c>
    </row>
    <row r="84" spans="1:14" x14ac:dyDescent="0.3">
      <c r="A84" s="441"/>
      <c r="B84" s="442"/>
      <c r="C84" s="443"/>
      <c r="D84" s="443" t="s">
        <v>172</v>
      </c>
      <c r="E84" s="444">
        <v>26.9</v>
      </c>
      <c r="F84" s="444">
        <v>26.9</v>
      </c>
      <c r="G84" s="444">
        <v>26.9</v>
      </c>
      <c r="H84" s="445">
        <v>0</v>
      </c>
      <c r="I84" s="443"/>
      <c r="J84" s="446"/>
      <c r="K84" s="447"/>
      <c r="L84" s="447"/>
      <c r="M84" s="443"/>
      <c r="N84" s="448"/>
    </row>
    <row r="85" spans="1:14" ht="16.2" thickBot="1" x14ac:dyDescent="0.35">
      <c r="A85" s="441"/>
      <c r="B85" s="442"/>
      <c r="C85" s="443"/>
      <c r="D85" s="443" t="s">
        <v>21</v>
      </c>
      <c r="E85" s="444">
        <v>400</v>
      </c>
      <c r="F85" s="444">
        <v>400</v>
      </c>
      <c r="G85" s="444">
        <v>98.9</v>
      </c>
      <c r="H85" s="445">
        <v>301.10000000000002</v>
      </c>
      <c r="I85" s="443"/>
      <c r="J85" s="446"/>
      <c r="K85" s="447"/>
      <c r="L85" s="447"/>
      <c r="M85" s="443"/>
      <c r="N85" s="448"/>
    </row>
    <row r="86" spans="1:14" ht="63" thickBot="1" x14ac:dyDescent="0.35">
      <c r="A86" s="457" t="s">
        <v>349</v>
      </c>
      <c r="B86" s="458" t="s">
        <v>350</v>
      </c>
      <c r="C86" s="459"/>
      <c r="D86" s="459"/>
      <c r="E86" s="460">
        <f>SUM(E87:E87)</f>
        <v>73</v>
      </c>
      <c r="F86" s="460">
        <f>SUM(F87:F87)</f>
        <v>73</v>
      </c>
      <c r="G86" s="460">
        <f>SUM(G87:G87)</f>
        <v>21</v>
      </c>
      <c r="H86" s="461">
        <f>SUM(H87:H87)</f>
        <v>52</v>
      </c>
      <c r="I86" s="459"/>
      <c r="J86" s="462"/>
      <c r="K86" s="463"/>
      <c r="L86" s="463"/>
      <c r="M86" s="459"/>
      <c r="N86" s="464"/>
    </row>
    <row r="87" spans="1:14" ht="78" x14ac:dyDescent="0.3">
      <c r="A87" s="457" t="s">
        <v>351</v>
      </c>
      <c r="B87" s="458" t="s">
        <v>350</v>
      </c>
      <c r="C87" s="459" t="s">
        <v>352</v>
      </c>
      <c r="D87" s="459"/>
      <c r="E87" s="460">
        <f>SUM(E88:E91)</f>
        <v>73</v>
      </c>
      <c r="F87" s="460">
        <f>SUM(F88:F91)</f>
        <v>73</v>
      </c>
      <c r="G87" s="460">
        <f>SUM(G88:G91)</f>
        <v>21</v>
      </c>
      <c r="H87" s="461">
        <f>SUM(H88:H91)</f>
        <v>52</v>
      </c>
      <c r="I87" s="459" t="s">
        <v>72</v>
      </c>
      <c r="J87" s="462" t="s">
        <v>242</v>
      </c>
      <c r="K87" s="463" t="s">
        <v>336</v>
      </c>
      <c r="L87" s="463" t="s">
        <v>336</v>
      </c>
      <c r="M87" s="459"/>
      <c r="N87" s="464"/>
    </row>
    <row r="88" spans="1:14" x14ac:dyDescent="0.3">
      <c r="A88" s="441"/>
      <c r="B88" s="442"/>
      <c r="C88" s="443"/>
      <c r="D88" s="443"/>
      <c r="E88" s="444">
        <v>0</v>
      </c>
      <c r="F88" s="444">
        <v>0</v>
      </c>
      <c r="G88" s="444">
        <v>0</v>
      </c>
      <c r="H88" s="445">
        <v>0</v>
      </c>
      <c r="I88" s="443" t="s">
        <v>353</v>
      </c>
      <c r="J88" s="446" t="s">
        <v>207</v>
      </c>
      <c r="K88" s="447" t="s">
        <v>336</v>
      </c>
      <c r="L88" s="447" t="s">
        <v>336</v>
      </c>
      <c r="M88" s="443"/>
      <c r="N88" s="448"/>
    </row>
    <row r="89" spans="1:14" ht="280.8" x14ac:dyDescent="0.3">
      <c r="A89" s="441"/>
      <c r="B89" s="442"/>
      <c r="C89" s="443"/>
      <c r="D89" s="443"/>
      <c r="E89" s="444">
        <v>0</v>
      </c>
      <c r="F89" s="444">
        <v>0</v>
      </c>
      <c r="G89" s="444">
        <v>0</v>
      </c>
      <c r="H89" s="445">
        <v>0</v>
      </c>
      <c r="I89" s="443" t="s">
        <v>354</v>
      </c>
      <c r="J89" s="446" t="s">
        <v>242</v>
      </c>
      <c r="K89" s="447" t="s">
        <v>249</v>
      </c>
      <c r="L89" s="447" t="s">
        <v>249</v>
      </c>
      <c r="M89" s="443"/>
      <c r="N89" s="448" t="s">
        <v>355</v>
      </c>
    </row>
    <row r="90" spans="1:14" x14ac:dyDescent="0.3">
      <c r="A90" s="441"/>
      <c r="B90" s="442"/>
      <c r="C90" s="443"/>
      <c r="D90" s="443" t="s">
        <v>172</v>
      </c>
      <c r="E90" s="444">
        <v>26</v>
      </c>
      <c r="F90" s="444">
        <v>26</v>
      </c>
      <c r="G90" s="444">
        <v>21</v>
      </c>
      <c r="H90" s="445">
        <v>5</v>
      </c>
      <c r="I90" s="443"/>
      <c r="J90" s="446"/>
      <c r="K90" s="447"/>
      <c r="L90" s="447"/>
      <c r="M90" s="443"/>
      <c r="N90" s="448"/>
    </row>
    <row r="91" spans="1:14" ht="16.2" thickBot="1" x14ac:dyDescent="0.35">
      <c r="A91" s="441"/>
      <c r="B91" s="442"/>
      <c r="C91" s="443"/>
      <c r="D91" s="443" t="s">
        <v>21</v>
      </c>
      <c r="E91" s="444">
        <v>47</v>
      </c>
      <c r="F91" s="444">
        <v>47</v>
      </c>
      <c r="G91" s="444">
        <v>0</v>
      </c>
      <c r="H91" s="445">
        <v>47</v>
      </c>
      <c r="I91" s="443"/>
      <c r="J91" s="446"/>
      <c r="K91" s="447"/>
      <c r="L91" s="447"/>
      <c r="M91" s="443"/>
      <c r="N91" s="448"/>
    </row>
    <row r="92" spans="1:14" ht="63" thickBot="1" x14ac:dyDescent="0.35">
      <c r="A92" s="457" t="s">
        <v>356</v>
      </c>
      <c r="B92" s="458" t="s">
        <v>357</v>
      </c>
      <c r="C92" s="459" t="s">
        <v>358</v>
      </c>
      <c r="D92" s="459"/>
      <c r="E92" s="460">
        <f t="shared" ref="E92:H93" si="0">SUM(E93:E93)</f>
        <v>160</v>
      </c>
      <c r="F92" s="460">
        <f t="shared" si="0"/>
        <v>130.30000000000001</v>
      </c>
      <c r="G92" s="460">
        <f t="shared" si="0"/>
        <v>25.5</v>
      </c>
      <c r="H92" s="461">
        <f t="shared" si="0"/>
        <v>104.8</v>
      </c>
      <c r="I92" s="459"/>
      <c r="J92" s="462"/>
      <c r="K92" s="463"/>
      <c r="L92" s="463"/>
      <c r="M92" s="459"/>
      <c r="N92" s="464"/>
    </row>
    <row r="93" spans="1:14" ht="109.2" x14ac:dyDescent="0.3">
      <c r="A93" s="457" t="s">
        <v>359</v>
      </c>
      <c r="B93" s="458" t="s">
        <v>360</v>
      </c>
      <c r="C93" s="459" t="s">
        <v>358</v>
      </c>
      <c r="D93" s="459"/>
      <c r="E93" s="460">
        <f t="shared" si="0"/>
        <v>160</v>
      </c>
      <c r="F93" s="460">
        <f t="shared" si="0"/>
        <v>130.30000000000001</v>
      </c>
      <c r="G93" s="460">
        <f t="shared" si="0"/>
        <v>25.5</v>
      </c>
      <c r="H93" s="461">
        <f t="shared" si="0"/>
        <v>104.8</v>
      </c>
      <c r="I93" s="459" t="s">
        <v>92</v>
      </c>
      <c r="J93" s="462" t="s">
        <v>242</v>
      </c>
      <c r="K93" s="463" t="s">
        <v>249</v>
      </c>
      <c r="L93" s="463" t="s">
        <v>336</v>
      </c>
      <c r="M93" s="459"/>
      <c r="N93" s="464" t="s">
        <v>361</v>
      </c>
    </row>
    <row r="94" spans="1:14" ht="16.2" thickBot="1" x14ac:dyDescent="0.35">
      <c r="A94" s="441"/>
      <c r="B94" s="442"/>
      <c r="C94" s="443"/>
      <c r="D94" s="443" t="s">
        <v>21</v>
      </c>
      <c r="E94" s="444">
        <v>160</v>
      </c>
      <c r="F94" s="444">
        <v>130.30000000000001</v>
      </c>
      <c r="G94" s="444">
        <v>25.5</v>
      </c>
      <c r="H94" s="445">
        <v>104.8</v>
      </c>
      <c r="I94" s="443"/>
      <c r="J94" s="446"/>
      <c r="K94" s="447"/>
      <c r="L94" s="447"/>
      <c r="M94" s="443"/>
      <c r="N94" s="448"/>
    </row>
    <row r="95" spans="1:14" ht="78.599999999999994" thickBot="1" x14ac:dyDescent="0.35">
      <c r="A95" s="457" t="s">
        <v>362</v>
      </c>
      <c r="B95" s="458" t="s">
        <v>363</v>
      </c>
      <c r="C95" s="459"/>
      <c r="D95" s="459"/>
      <c r="E95" s="460">
        <f>SUM(E96:E96)</f>
        <v>200</v>
      </c>
      <c r="F95" s="460">
        <f>SUM(F96:F96)</f>
        <v>200</v>
      </c>
      <c r="G95" s="460">
        <f>SUM(G96:G96)</f>
        <v>200</v>
      </c>
      <c r="H95" s="461">
        <f>SUM(H96:H96)</f>
        <v>0</v>
      </c>
      <c r="I95" s="459"/>
      <c r="J95" s="462"/>
      <c r="K95" s="463"/>
      <c r="L95" s="463"/>
      <c r="M95" s="459"/>
      <c r="N95" s="464"/>
    </row>
    <row r="96" spans="1:14" ht="78.599999999999994" thickBot="1" x14ac:dyDescent="0.35">
      <c r="A96" s="457" t="s">
        <v>364</v>
      </c>
      <c r="B96" s="458" t="s">
        <v>363</v>
      </c>
      <c r="C96" s="459" t="s">
        <v>365</v>
      </c>
      <c r="D96" s="459" t="s">
        <v>172</v>
      </c>
      <c r="E96" s="465">
        <v>200</v>
      </c>
      <c r="F96" s="465">
        <v>200</v>
      </c>
      <c r="G96" s="465">
        <v>200</v>
      </c>
      <c r="H96" s="466">
        <v>0</v>
      </c>
      <c r="I96" s="459" t="s">
        <v>366</v>
      </c>
      <c r="J96" s="462" t="s">
        <v>207</v>
      </c>
      <c r="K96" s="463" t="s">
        <v>237</v>
      </c>
      <c r="L96" s="463" t="s">
        <v>237</v>
      </c>
      <c r="M96" s="459"/>
      <c r="N96" s="464" t="s">
        <v>367</v>
      </c>
    </row>
    <row r="97" spans="1:14" ht="78.599999999999994" thickBot="1" x14ac:dyDescent="0.35">
      <c r="A97" s="457" t="s">
        <v>368</v>
      </c>
      <c r="B97" s="458" t="s">
        <v>369</v>
      </c>
      <c r="C97" s="459"/>
      <c r="D97" s="459"/>
      <c r="E97" s="460">
        <f>SUM(E98:E98)</f>
        <v>150</v>
      </c>
      <c r="F97" s="460">
        <f>SUM(F98:F98)</f>
        <v>150</v>
      </c>
      <c r="G97" s="460">
        <f>SUM(G98:G98)</f>
        <v>150</v>
      </c>
      <c r="H97" s="461">
        <f>SUM(H98:H98)</f>
        <v>0</v>
      </c>
      <c r="I97" s="459"/>
      <c r="J97" s="462"/>
      <c r="K97" s="463"/>
      <c r="L97" s="463"/>
      <c r="M97" s="459"/>
      <c r="N97" s="464"/>
    </row>
    <row r="98" spans="1:14" ht="78.599999999999994" thickBot="1" x14ac:dyDescent="0.35">
      <c r="A98" s="457" t="s">
        <v>370</v>
      </c>
      <c r="B98" s="458" t="s">
        <v>369</v>
      </c>
      <c r="C98" s="459" t="s">
        <v>365</v>
      </c>
      <c r="D98" s="459" t="s">
        <v>21</v>
      </c>
      <c r="E98" s="465">
        <v>150</v>
      </c>
      <c r="F98" s="465">
        <v>150</v>
      </c>
      <c r="G98" s="465">
        <v>150</v>
      </c>
      <c r="H98" s="466">
        <v>0</v>
      </c>
      <c r="I98" s="459" t="s">
        <v>366</v>
      </c>
      <c r="J98" s="462" t="s">
        <v>207</v>
      </c>
      <c r="K98" s="463" t="s">
        <v>237</v>
      </c>
      <c r="L98" s="463" t="s">
        <v>237</v>
      </c>
      <c r="M98" s="459"/>
      <c r="N98" s="464" t="s">
        <v>371</v>
      </c>
    </row>
    <row r="99" spans="1:14" ht="78.599999999999994" thickBot="1" x14ac:dyDescent="0.35">
      <c r="A99" s="457" t="s">
        <v>372</v>
      </c>
      <c r="B99" s="458" t="s">
        <v>373</v>
      </c>
      <c r="C99" s="459"/>
      <c r="D99" s="459"/>
      <c r="E99" s="460">
        <f>SUM(E100:E100)</f>
        <v>50</v>
      </c>
      <c r="F99" s="460">
        <f>SUM(F100:F100)</f>
        <v>50</v>
      </c>
      <c r="G99" s="460">
        <f>SUM(G100:G100)</f>
        <v>50</v>
      </c>
      <c r="H99" s="461">
        <f>SUM(H100:H100)</f>
        <v>0</v>
      </c>
      <c r="I99" s="459"/>
      <c r="J99" s="462"/>
      <c r="K99" s="463"/>
      <c r="L99" s="463"/>
      <c r="M99" s="459"/>
      <c r="N99" s="464"/>
    </row>
    <row r="100" spans="1:14" ht="78.599999999999994" thickBot="1" x14ac:dyDescent="0.35">
      <c r="A100" s="457" t="s">
        <v>374</v>
      </c>
      <c r="B100" s="458" t="s">
        <v>375</v>
      </c>
      <c r="C100" s="459" t="s">
        <v>365</v>
      </c>
      <c r="D100" s="459" t="s">
        <v>172</v>
      </c>
      <c r="E100" s="465">
        <v>50</v>
      </c>
      <c r="F100" s="465">
        <v>50</v>
      </c>
      <c r="G100" s="465">
        <v>50</v>
      </c>
      <c r="H100" s="466">
        <v>0</v>
      </c>
      <c r="I100" s="459" t="s">
        <v>366</v>
      </c>
      <c r="J100" s="462" t="s">
        <v>207</v>
      </c>
      <c r="K100" s="463" t="s">
        <v>237</v>
      </c>
      <c r="L100" s="463" t="s">
        <v>237</v>
      </c>
      <c r="M100" s="459"/>
      <c r="N100" s="464" t="s">
        <v>376</v>
      </c>
    </row>
    <row r="101" spans="1:14" ht="78.599999999999994" thickBot="1" x14ac:dyDescent="0.35">
      <c r="A101" s="457" t="s">
        <v>377</v>
      </c>
      <c r="B101" s="458" t="s">
        <v>186</v>
      </c>
      <c r="C101" s="459"/>
      <c r="D101" s="459"/>
      <c r="E101" s="460">
        <f>SUM(E102:E102)</f>
        <v>19.399999999999999</v>
      </c>
      <c r="F101" s="460">
        <f>SUM(F102:F102)</f>
        <v>18.5</v>
      </c>
      <c r="G101" s="460">
        <f>SUM(G102:G102)</f>
        <v>18.399999999999999</v>
      </c>
      <c r="H101" s="461">
        <f>SUM(H102:H102)</f>
        <v>0.1</v>
      </c>
      <c r="I101" s="459"/>
      <c r="J101" s="462"/>
      <c r="K101" s="463"/>
      <c r="L101" s="463"/>
      <c r="M101" s="459"/>
      <c r="N101" s="464"/>
    </row>
    <row r="102" spans="1:14" ht="78.599999999999994" thickBot="1" x14ac:dyDescent="0.35">
      <c r="A102" s="457" t="s">
        <v>378</v>
      </c>
      <c r="B102" s="458" t="s">
        <v>186</v>
      </c>
      <c r="C102" s="459" t="s">
        <v>379</v>
      </c>
      <c r="D102" s="459" t="s">
        <v>21</v>
      </c>
      <c r="E102" s="465">
        <v>19.399999999999999</v>
      </c>
      <c r="F102" s="465">
        <v>18.5</v>
      </c>
      <c r="G102" s="465">
        <v>18.399999999999999</v>
      </c>
      <c r="H102" s="466">
        <v>0.1</v>
      </c>
      <c r="I102" s="459" t="s">
        <v>380</v>
      </c>
      <c r="J102" s="462" t="s">
        <v>207</v>
      </c>
      <c r="K102" s="463" t="s">
        <v>237</v>
      </c>
      <c r="L102" s="463" t="s">
        <v>237</v>
      </c>
      <c r="M102" s="459"/>
      <c r="N102" s="464" t="s">
        <v>381</v>
      </c>
    </row>
    <row r="103" spans="1:14" ht="63" thickBot="1" x14ac:dyDescent="0.35">
      <c r="A103" s="457" t="s">
        <v>382</v>
      </c>
      <c r="B103" s="458" t="s">
        <v>383</v>
      </c>
      <c r="C103" s="459"/>
      <c r="D103" s="459"/>
      <c r="E103" s="460">
        <f>SUM(E104:E104)</f>
        <v>4.5</v>
      </c>
      <c r="F103" s="460">
        <f>SUM(F104:F104)</f>
        <v>4.5</v>
      </c>
      <c r="G103" s="460">
        <f>SUM(G104:G104)</f>
        <v>0</v>
      </c>
      <c r="H103" s="461">
        <f>SUM(H104:H104)</f>
        <v>4.5</v>
      </c>
      <c r="I103" s="459"/>
      <c r="J103" s="462"/>
      <c r="K103" s="463"/>
      <c r="L103" s="463"/>
      <c r="M103" s="459"/>
      <c r="N103" s="464"/>
    </row>
    <row r="104" spans="1:14" ht="78.599999999999994" thickBot="1" x14ac:dyDescent="0.35">
      <c r="A104" s="467" t="s">
        <v>384</v>
      </c>
      <c r="B104" s="468" t="s">
        <v>383</v>
      </c>
      <c r="C104" s="469" t="s">
        <v>385</v>
      </c>
      <c r="D104" s="469" t="s">
        <v>21</v>
      </c>
      <c r="E104" s="470">
        <v>4.5</v>
      </c>
      <c r="F104" s="470">
        <v>4.5</v>
      </c>
      <c r="G104" s="470">
        <v>0</v>
      </c>
      <c r="H104" s="471">
        <v>4.5</v>
      </c>
      <c r="I104" s="469" t="s">
        <v>72</v>
      </c>
      <c r="J104" s="472" t="s">
        <v>242</v>
      </c>
      <c r="K104" s="473" t="s">
        <v>249</v>
      </c>
      <c r="L104" s="473" t="s">
        <v>336</v>
      </c>
      <c r="M104" s="469"/>
      <c r="N104" s="474" t="s">
        <v>386</v>
      </c>
    </row>
    <row r="105" spans="1:14" x14ac:dyDescent="0.3">
      <c r="A105" s="475"/>
      <c r="B105" s="475"/>
      <c r="C105" s="476"/>
      <c r="D105" s="476"/>
      <c r="E105" s="477"/>
      <c r="F105" s="477"/>
      <c r="G105" s="477"/>
      <c r="H105" s="478"/>
      <c r="I105" s="476"/>
      <c r="J105" s="479"/>
      <c r="K105" s="480"/>
      <c r="L105" s="480"/>
      <c r="M105" s="476"/>
      <c r="N105" s="476"/>
    </row>
    <row r="106" spans="1:14" x14ac:dyDescent="0.3">
      <c r="A106" s="475"/>
      <c r="B106" s="475"/>
      <c r="C106" s="476"/>
      <c r="D106" s="476"/>
      <c r="E106" s="477"/>
      <c r="F106" s="477"/>
      <c r="G106" s="477"/>
      <c r="H106" s="478"/>
      <c r="I106" s="476"/>
      <c r="J106" s="479"/>
      <c r="K106" s="480"/>
      <c r="L106" s="480"/>
      <c r="M106" s="476"/>
      <c r="N106" s="476"/>
    </row>
    <row r="107" spans="1:14" x14ac:dyDescent="0.3">
      <c r="A107" s="475"/>
      <c r="B107" s="475"/>
      <c r="C107" s="476"/>
      <c r="D107" s="476"/>
      <c r="E107" s="477"/>
      <c r="F107" s="477"/>
      <c r="G107" s="477"/>
      <c r="H107" s="478"/>
      <c r="I107" s="476"/>
      <c r="J107" s="479"/>
      <c r="K107" s="480"/>
      <c r="L107" s="480"/>
      <c r="M107" s="476"/>
      <c r="N107" s="476"/>
    </row>
    <row r="108" spans="1:14" x14ac:dyDescent="0.3">
      <c r="A108" s="475"/>
      <c r="B108" s="475"/>
      <c r="C108" s="476"/>
      <c r="D108" s="476"/>
      <c r="E108" s="477"/>
      <c r="F108" s="477"/>
      <c r="G108" s="477"/>
      <c r="H108" s="478"/>
      <c r="I108" s="476"/>
      <c r="J108" s="479"/>
      <c r="K108" s="480"/>
      <c r="L108" s="480"/>
      <c r="M108" s="476"/>
      <c r="N108" s="476"/>
    </row>
    <row r="109" spans="1:14" x14ac:dyDescent="0.3">
      <c r="A109" s="475"/>
      <c r="B109" s="475"/>
      <c r="C109" s="476"/>
      <c r="D109" s="476"/>
      <c r="E109" s="477"/>
      <c r="F109" s="477"/>
      <c r="G109" s="477"/>
      <c r="H109" s="478"/>
      <c r="I109" s="476"/>
      <c r="J109" s="479"/>
      <c r="K109" s="480"/>
      <c r="L109" s="480"/>
      <c r="M109" s="476"/>
      <c r="N109" s="476"/>
    </row>
    <row r="110" spans="1:14" ht="78" x14ac:dyDescent="0.3">
      <c r="A110" s="481" t="s">
        <v>187</v>
      </c>
      <c r="B110" s="481" t="s">
        <v>188</v>
      </c>
      <c r="C110" s="481" t="s">
        <v>191</v>
      </c>
      <c r="D110" s="481" t="s">
        <v>192</v>
      </c>
      <c r="E110" s="482" t="s">
        <v>193</v>
      </c>
      <c r="F110" s="482" t="s">
        <v>194</v>
      </c>
    </row>
    <row r="111" spans="1:14" ht="31.2" x14ac:dyDescent="0.3">
      <c r="A111" s="442" t="s">
        <v>138</v>
      </c>
      <c r="B111" s="442" t="s">
        <v>387</v>
      </c>
      <c r="C111" s="445">
        <v>288.3</v>
      </c>
      <c r="D111" s="445">
        <v>554.70000000000005</v>
      </c>
      <c r="E111" s="444">
        <v>187.3</v>
      </c>
      <c r="F111" s="444">
        <v>367.4</v>
      </c>
    </row>
    <row r="112" spans="1:14" ht="46.8" x14ac:dyDescent="0.3">
      <c r="A112" s="442" t="s">
        <v>172</v>
      </c>
      <c r="B112" s="442" t="s">
        <v>388</v>
      </c>
      <c r="C112" s="445">
        <v>402.9</v>
      </c>
      <c r="D112" s="445">
        <v>402.9</v>
      </c>
      <c r="E112" s="444">
        <v>361</v>
      </c>
      <c r="F112" s="444">
        <v>41.9</v>
      </c>
    </row>
    <row r="113" spans="1:6" ht="31.2" x14ac:dyDescent="0.3">
      <c r="A113" s="442" t="s">
        <v>39</v>
      </c>
      <c r="B113" s="442" t="s">
        <v>389</v>
      </c>
      <c r="C113" s="445">
        <v>22.5</v>
      </c>
      <c r="D113" s="445">
        <v>414.8</v>
      </c>
      <c r="E113" s="444">
        <v>275.8</v>
      </c>
      <c r="F113" s="444">
        <v>139</v>
      </c>
    </row>
    <row r="114" spans="1:6" ht="46.8" x14ac:dyDescent="0.3">
      <c r="A114" s="442" t="s">
        <v>163</v>
      </c>
      <c r="B114" s="442" t="s">
        <v>390</v>
      </c>
      <c r="C114" s="445">
        <v>3</v>
      </c>
      <c r="D114" s="445">
        <v>1.2</v>
      </c>
      <c r="E114" s="444">
        <v>1.2</v>
      </c>
      <c r="F114" s="444">
        <v>0</v>
      </c>
    </row>
    <row r="115" spans="1:6" ht="46.8" x14ac:dyDescent="0.3">
      <c r="A115" s="442" t="s">
        <v>35</v>
      </c>
      <c r="B115" s="442" t="s">
        <v>391</v>
      </c>
      <c r="C115" s="445">
        <v>1070.7</v>
      </c>
      <c r="D115" s="445">
        <v>1070.7</v>
      </c>
      <c r="E115" s="444">
        <v>1070.5999999999999</v>
      </c>
      <c r="F115" s="444">
        <v>0</v>
      </c>
    </row>
    <row r="116" spans="1:6" x14ac:dyDescent="0.3">
      <c r="A116" s="442" t="s">
        <v>65</v>
      </c>
      <c r="B116" s="442" t="s">
        <v>392</v>
      </c>
      <c r="C116" s="445">
        <v>0</v>
      </c>
      <c r="D116" s="445">
        <v>95.2</v>
      </c>
      <c r="E116" s="444">
        <v>10.6</v>
      </c>
      <c r="F116" s="444">
        <v>84.6</v>
      </c>
    </row>
    <row r="117" spans="1:6" ht="31.2" x14ac:dyDescent="0.3">
      <c r="A117" s="442" t="s">
        <v>162</v>
      </c>
      <c r="B117" s="442" t="s">
        <v>393</v>
      </c>
      <c r="C117" s="445">
        <v>0</v>
      </c>
      <c r="D117" s="445">
        <v>30</v>
      </c>
      <c r="E117" s="444">
        <v>15.8</v>
      </c>
      <c r="F117" s="444">
        <v>14.2</v>
      </c>
    </row>
    <row r="118" spans="1:6" x14ac:dyDescent="0.3">
      <c r="A118" s="442" t="s">
        <v>21</v>
      </c>
      <c r="B118" s="442" t="s">
        <v>394</v>
      </c>
      <c r="C118" s="445">
        <v>2266</v>
      </c>
      <c r="D118" s="445">
        <v>2184.9</v>
      </c>
      <c r="E118" s="444">
        <v>1544.4</v>
      </c>
      <c r="F118" s="444">
        <v>640.5</v>
      </c>
    </row>
    <row r="119" spans="1:6" ht="62.4" x14ac:dyDescent="0.3">
      <c r="A119" s="442" t="s">
        <v>25</v>
      </c>
      <c r="B119" s="442" t="s">
        <v>395</v>
      </c>
      <c r="C119" s="445">
        <v>105</v>
      </c>
      <c r="D119" s="445">
        <v>105</v>
      </c>
      <c r="E119" s="444">
        <v>98.4</v>
      </c>
      <c r="F119" s="444">
        <v>6.6</v>
      </c>
    </row>
    <row r="120" spans="1:6" ht="62.4" x14ac:dyDescent="0.3">
      <c r="A120" s="442" t="s">
        <v>132</v>
      </c>
      <c r="B120" s="442" t="s">
        <v>396</v>
      </c>
      <c r="C120" s="445">
        <v>34.799999999999997</v>
      </c>
      <c r="D120" s="445">
        <v>34.799999999999997</v>
      </c>
      <c r="E120" s="444">
        <v>29.7</v>
      </c>
      <c r="F120" s="444">
        <v>5.0999999999999996</v>
      </c>
    </row>
    <row r="121" spans="1:6" x14ac:dyDescent="0.3">
      <c r="A121" s="484"/>
      <c r="B121" s="485" t="s">
        <v>107</v>
      </c>
      <c r="C121" s="486">
        <f>SUM(C111:C120)</f>
        <v>4193.2</v>
      </c>
      <c r="D121" s="486">
        <f>SUM(D111:D120)</f>
        <v>4894.2</v>
      </c>
      <c r="E121" s="487">
        <f>SUM(E111:E120)</f>
        <v>3594.7999999999997</v>
      </c>
      <c r="F121" s="487">
        <f>SUM(F111:F120)</f>
        <v>1299.2999999999997</v>
      </c>
    </row>
  </sheetData>
  <mergeCells count="14">
    <mergeCell ref="G1:G3"/>
    <mergeCell ref="H1:H3"/>
    <mergeCell ref="I1:N1"/>
    <mergeCell ref="I2:I3"/>
    <mergeCell ref="J2:J3"/>
    <mergeCell ref="K2:L2"/>
    <mergeCell ref="M2:M3"/>
    <mergeCell ref="N2:N3"/>
    <mergeCell ref="F1:F3"/>
    <mergeCell ref="A1:A3"/>
    <mergeCell ref="B1:B3"/>
    <mergeCell ref="C1:C3"/>
    <mergeCell ref="D1:D3"/>
    <mergeCell ref="E1:E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65"/>
  <sheetViews>
    <sheetView topLeftCell="A98" zoomScaleNormal="100" workbookViewId="0">
      <selection activeCell="E15" sqref="E15"/>
    </sheetView>
  </sheetViews>
  <sheetFormatPr defaultColWidth="8.6640625" defaultRowHeight="13.2" x14ac:dyDescent="0.25"/>
  <cols>
    <col min="1" max="1" width="9.33203125" style="534" customWidth="1"/>
    <col min="2" max="2" width="29.6640625" style="534" customWidth="1"/>
    <col min="3" max="3" width="12.6640625" style="534" customWidth="1"/>
    <col min="4" max="6" width="11.6640625" style="534" customWidth="1"/>
    <col min="7" max="7" width="11" style="534" customWidth="1"/>
    <col min="8" max="8" width="7.5546875" style="534" customWidth="1"/>
    <col min="9" max="9" width="30" style="534" customWidth="1"/>
    <col min="10" max="10" width="7.33203125" style="534" customWidth="1"/>
    <col min="11" max="12" width="9.44140625" style="561" customWidth="1"/>
    <col min="13" max="13" width="44.5546875" style="534" customWidth="1"/>
    <col min="14" max="16384" width="8.6640625" style="534"/>
  </cols>
  <sheetData>
    <row r="1" spans="1:13" ht="15.6" customHeight="1" x14ac:dyDescent="0.25">
      <c r="A1" s="762" t="s">
        <v>166</v>
      </c>
      <c r="B1" s="762"/>
      <c r="C1" s="762"/>
      <c r="D1" s="762"/>
      <c r="E1" s="762"/>
      <c r="F1" s="762"/>
      <c r="G1" s="762"/>
      <c r="H1" s="762"/>
      <c r="I1" s="762"/>
      <c r="J1" s="762"/>
      <c r="K1" s="762"/>
      <c r="L1" s="762"/>
      <c r="M1" s="762"/>
    </row>
    <row r="2" spans="1:13" ht="15.6" customHeight="1" x14ac:dyDescent="0.25">
      <c r="A2" s="763" t="s">
        <v>397</v>
      </c>
      <c r="B2" s="763"/>
      <c r="C2" s="763"/>
      <c r="D2" s="763"/>
      <c r="E2" s="763"/>
      <c r="F2" s="763"/>
      <c r="G2" s="763"/>
      <c r="H2" s="763"/>
      <c r="I2" s="763"/>
      <c r="J2" s="763"/>
      <c r="K2" s="763"/>
      <c r="L2" s="763"/>
      <c r="M2" s="763"/>
    </row>
    <row r="3" spans="1:13" ht="13.8" thickBot="1" x14ac:dyDescent="0.3">
      <c r="M3" s="537" t="s">
        <v>566</v>
      </c>
    </row>
    <row r="4" spans="1:13" s="536" customFormat="1" x14ac:dyDescent="0.3">
      <c r="A4" s="773" t="s">
        <v>187</v>
      </c>
      <c r="B4" s="764" t="s">
        <v>188</v>
      </c>
      <c r="C4" s="764" t="s">
        <v>190</v>
      </c>
      <c r="D4" s="764" t="s">
        <v>568</v>
      </c>
      <c r="E4" s="764" t="s">
        <v>191</v>
      </c>
      <c r="F4" s="764" t="s">
        <v>192</v>
      </c>
      <c r="G4" s="764" t="s">
        <v>193</v>
      </c>
      <c r="H4" s="764" t="s">
        <v>194</v>
      </c>
      <c r="I4" s="764" t="s">
        <v>607</v>
      </c>
      <c r="J4" s="767"/>
      <c r="K4" s="767"/>
      <c r="L4" s="767"/>
      <c r="M4" s="768"/>
    </row>
    <row r="5" spans="1:13" s="536" customFormat="1" ht="13.2" customHeight="1" x14ac:dyDescent="0.3">
      <c r="A5" s="774"/>
      <c r="B5" s="765"/>
      <c r="C5" s="765"/>
      <c r="D5" s="765"/>
      <c r="E5" s="765"/>
      <c r="F5" s="765"/>
      <c r="G5" s="765"/>
      <c r="H5" s="765"/>
      <c r="I5" s="765" t="s">
        <v>196</v>
      </c>
      <c r="J5" s="765" t="s">
        <v>197</v>
      </c>
      <c r="K5" s="769" t="s">
        <v>564</v>
      </c>
      <c r="L5" s="770"/>
      <c r="M5" s="771" t="s">
        <v>200</v>
      </c>
    </row>
    <row r="6" spans="1:13" s="536" customFormat="1" ht="13.8" thickBot="1" x14ac:dyDescent="0.35">
      <c r="A6" s="775"/>
      <c r="B6" s="766"/>
      <c r="C6" s="766"/>
      <c r="D6" s="766"/>
      <c r="E6" s="766"/>
      <c r="F6" s="766"/>
      <c r="G6" s="766"/>
      <c r="H6" s="766"/>
      <c r="I6" s="766"/>
      <c r="J6" s="766"/>
      <c r="K6" s="562" t="s">
        <v>180</v>
      </c>
      <c r="L6" s="562" t="s">
        <v>201</v>
      </c>
      <c r="M6" s="772"/>
    </row>
    <row r="7" spans="1:13" ht="13.8" thickBot="1" x14ac:dyDescent="0.3">
      <c r="A7" s="528" t="s">
        <v>563</v>
      </c>
      <c r="B7" s="527" t="s">
        <v>202</v>
      </c>
      <c r="C7" s="525"/>
      <c r="D7" s="525"/>
      <c r="E7" s="526">
        <f>SUM(E8:E8)</f>
        <v>5440.9</v>
      </c>
      <c r="F7" s="526">
        <f>SUM(F8:F8)</f>
        <v>8268.9</v>
      </c>
      <c r="G7" s="526">
        <f>SUM(G8:G8)</f>
        <v>7555.6</v>
      </c>
      <c r="H7" s="526">
        <f>SUM(H8:H8)</f>
        <v>713.3</v>
      </c>
      <c r="I7" s="525"/>
      <c r="J7" s="524"/>
      <c r="K7" s="563"/>
      <c r="L7" s="563"/>
      <c r="M7" s="523"/>
    </row>
    <row r="8" spans="1:13" ht="42" customHeight="1" x14ac:dyDescent="0.25">
      <c r="A8" s="522" t="s">
        <v>562</v>
      </c>
      <c r="B8" s="521" t="s">
        <v>15</v>
      </c>
      <c r="C8" s="519"/>
      <c r="D8" s="519"/>
      <c r="E8" s="520">
        <f>E15+E16+E17+E11+E18+E12+E19+E14+E13+E20+E77+E118</f>
        <v>5440.9</v>
      </c>
      <c r="F8" s="520">
        <f>F15+F16+F17+F11+F18+F12+F19+F14+F13+F20+F77+F118</f>
        <v>8268.9</v>
      </c>
      <c r="G8" s="520">
        <f>G15+G16+G17+G11+G18+G12+G19+G14+G13+G20+G77+G118</f>
        <v>7555.6</v>
      </c>
      <c r="H8" s="520">
        <f>H15+H16+H17+H11+H18+H12+H19+H14+H13+H20+H77+H118</f>
        <v>713.3</v>
      </c>
      <c r="I8" s="590" t="s">
        <v>606</v>
      </c>
      <c r="J8" s="591"/>
      <c r="K8" s="592"/>
      <c r="L8" s="592"/>
      <c r="M8" s="593"/>
    </row>
    <row r="9" spans="1:13" ht="30.6" customHeight="1" x14ac:dyDescent="0.25">
      <c r="A9" s="574"/>
      <c r="B9" s="575"/>
      <c r="C9" s="576"/>
      <c r="D9" s="576"/>
      <c r="E9" s="594"/>
      <c r="F9" s="594"/>
      <c r="G9" s="594"/>
      <c r="H9" s="594"/>
      <c r="I9" s="578" t="s">
        <v>214</v>
      </c>
      <c r="J9" s="579" t="s">
        <v>207</v>
      </c>
      <c r="K9" s="580" t="s">
        <v>552</v>
      </c>
      <c r="L9" s="580">
        <v>58.6</v>
      </c>
      <c r="M9" s="581" t="s">
        <v>548</v>
      </c>
    </row>
    <row r="10" spans="1:13" ht="18" customHeight="1" x14ac:dyDescent="0.25">
      <c r="A10" s="574"/>
      <c r="B10" s="575"/>
      <c r="C10" s="576"/>
      <c r="D10" s="576"/>
      <c r="E10" s="577"/>
      <c r="F10" s="577"/>
      <c r="G10" s="577"/>
      <c r="H10" s="577"/>
      <c r="I10" s="582" t="s">
        <v>222</v>
      </c>
      <c r="J10" s="583" t="s">
        <v>207</v>
      </c>
      <c r="K10" s="584" t="s">
        <v>213</v>
      </c>
      <c r="L10" s="584" t="s">
        <v>555</v>
      </c>
      <c r="M10" s="585" t="s">
        <v>548</v>
      </c>
    </row>
    <row r="11" spans="1:13" ht="26.4" x14ac:dyDescent="0.25">
      <c r="A11" s="510"/>
      <c r="B11" s="490"/>
      <c r="C11" s="508"/>
      <c r="D11" s="508"/>
      <c r="E11" s="518">
        <v>0</v>
      </c>
      <c r="F11" s="518">
        <v>0</v>
      </c>
      <c r="G11" s="518">
        <v>0</v>
      </c>
      <c r="H11" s="518">
        <v>0</v>
      </c>
      <c r="I11" s="508" t="s">
        <v>211</v>
      </c>
      <c r="J11" s="507" t="s">
        <v>207</v>
      </c>
      <c r="K11" s="564" t="s">
        <v>287</v>
      </c>
      <c r="L11" s="564" t="s">
        <v>213</v>
      </c>
      <c r="M11" s="506" t="s">
        <v>548</v>
      </c>
    </row>
    <row r="12" spans="1:13" ht="26.4" x14ac:dyDescent="0.25">
      <c r="A12" s="510"/>
      <c r="B12" s="490"/>
      <c r="C12" s="508"/>
      <c r="D12" s="508"/>
      <c r="E12" s="518">
        <v>0</v>
      </c>
      <c r="F12" s="518">
        <v>0</v>
      </c>
      <c r="G12" s="518">
        <v>0</v>
      </c>
      <c r="H12" s="518">
        <v>0</v>
      </c>
      <c r="I12" s="508" t="s">
        <v>206</v>
      </c>
      <c r="J12" s="507" t="s">
        <v>207</v>
      </c>
      <c r="K12" s="564" t="s">
        <v>547</v>
      </c>
      <c r="L12" s="564" t="s">
        <v>546</v>
      </c>
      <c r="M12" s="506" t="s">
        <v>545</v>
      </c>
    </row>
    <row r="13" spans="1:13" ht="26.4" x14ac:dyDescent="0.25">
      <c r="A13" s="510"/>
      <c r="B13" s="490"/>
      <c r="C13" s="508"/>
      <c r="D13" s="508"/>
      <c r="E13" s="518">
        <v>0</v>
      </c>
      <c r="F13" s="518">
        <v>0</v>
      </c>
      <c r="G13" s="518">
        <v>0</v>
      </c>
      <c r="H13" s="518">
        <v>0</v>
      </c>
      <c r="I13" s="508" t="s">
        <v>231</v>
      </c>
      <c r="J13" s="507" t="s">
        <v>207</v>
      </c>
      <c r="K13" s="564" t="s">
        <v>335</v>
      </c>
      <c r="L13" s="564" t="s">
        <v>556</v>
      </c>
      <c r="M13" s="506" t="s">
        <v>548</v>
      </c>
    </row>
    <row r="14" spans="1:13" ht="16.2" hidden="1" customHeight="1" x14ac:dyDescent="0.25">
      <c r="A14" s="510"/>
      <c r="B14" s="490"/>
      <c r="C14" s="508"/>
      <c r="D14" s="508"/>
      <c r="E14" s="518">
        <v>0</v>
      </c>
      <c r="F14" s="518">
        <v>0</v>
      </c>
      <c r="G14" s="518">
        <v>0</v>
      </c>
      <c r="H14" s="518">
        <v>0</v>
      </c>
      <c r="I14" s="539" t="s">
        <v>605</v>
      </c>
      <c r="J14" s="540" t="s">
        <v>207</v>
      </c>
      <c r="K14" s="560">
        <v>6</v>
      </c>
      <c r="L14" s="560" t="s">
        <v>557</v>
      </c>
      <c r="M14" s="559" t="s">
        <v>548</v>
      </c>
    </row>
    <row r="15" spans="1:13" ht="30.6" customHeight="1" x14ac:dyDescent="0.25">
      <c r="A15" s="510"/>
      <c r="B15" s="490"/>
      <c r="C15" s="508"/>
      <c r="D15" s="508"/>
      <c r="E15" s="518">
        <v>0</v>
      </c>
      <c r="F15" s="518">
        <v>0</v>
      </c>
      <c r="G15" s="518">
        <v>0</v>
      </c>
      <c r="H15" s="518">
        <v>0</v>
      </c>
      <c r="I15" s="508" t="s">
        <v>217</v>
      </c>
      <c r="J15" s="507" t="s">
        <v>218</v>
      </c>
      <c r="K15" s="564" t="s">
        <v>554</v>
      </c>
      <c r="L15" s="564" t="s">
        <v>249</v>
      </c>
      <c r="M15" s="506" t="s">
        <v>553</v>
      </c>
    </row>
    <row r="16" spans="1:13" ht="26.7" hidden="1" customHeight="1" x14ac:dyDescent="0.25">
      <c r="A16" s="510"/>
      <c r="B16" s="490"/>
      <c r="C16" s="508"/>
      <c r="D16" s="508"/>
      <c r="E16" s="518">
        <v>0</v>
      </c>
      <c r="F16" s="518">
        <v>0</v>
      </c>
      <c r="G16" s="518">
        <v>0</v>
      </c>
      <c r="H16" s="518">
        <v>0</v>
      </c>
      <c r="I16" s="508" t="s">
        <v>214</v>
      </c>
      <c r="J16" s="507" t="s">
        <v>207</v>
      </c>
      <c r="K16" s="564" t="s">
        <v>552</v>
      </c>
      <c r="L16" s="564" t="s">
        <v>551</v>
      </c>
      <c r="M16" s="506" t="s">
        <v>548</v>
      </c>
    </row>
    <row r="17" spans="1:13" ht="87" customHeight="1" x14ac:dyDescent="0.25">
      <c r="A17" s="510"/>
      <c r="B17" s="490"/>
      <c r="C17" s="508"/>
      <c r="D17" s="508"/>
      <c r="E17" s="518">
        <v>0</v>
      </c>
      <c r="F17" s="518">
        <v>0</v>
      </c>
      <c r="G17" s="518">
        <v>0</v>
      </c>
      <c r="H17" s="518">
        <v>0</v>
      </c>
      <c r="I17" s="586" t="s">
        <v>228</v>
      </c>
      <c r="J17" s="587" t="s">
        <v>218</v>
      </c>
      <c r="K17" s="588" t="s">
        <v>251</v>
      </c>
      <c r="L17" s="588">
        <v>1</v>
      </c>
      <c r="M17" s="589" t="s">
        <v>611</v>
      </c>
    </row>
    <row r="18" spans="1:13" ht="40.200000000000003" thickBot="1" x14ac:dyDescent="0.3">
      <c r="A18" s="510"/>
      <c r="B18" s="490"/>
      <c r="C18" s="508"/>
      <c r="D18" s="508"/>
      <c r="E18" s="518">
        <v>0</v>
      </c>
      <c r="F18" s="518">
        <v>0</v>
      </c>
      <c r="G18" s="518">
        <v>0</v>
      </c>
      <c r="H18" s="518">
        <v>0</v>
      </c>
      <c r="I18" s="508" t="s">
        <v>165</v>
      </c>
      <c r="J18" s="507" t="s">
        <v>218</v>
      </c>
      <c r="K18" s="564" t="s">
        <v>550</v>
      </c>
      <c r="L18" s="564" t="s">
        <v>549</v>
      </c>
      <c r="M18" s="506" t="s">
        <v>548</v>
      </c>
    </row>
    <row r="19" spans="1:13" ht="79.8" hidden="1" thickBot="1" x14ac:dyDescent="0.3">
      <c r="A19" s="510"/>
      <c r="B19" s="490"/>
      <c r="C19" s="508"/>
      <c r="D19" s="508"/>
      <c r="E19" s="518">
        <v>0</v>
      </c>
      <c r="F19" s="518">
        <v>0</v>
      </c>
      <c r="G19" s="518">
        <v>0</v>
      </c>
      <c r="H19" s="518">
        <v>0</v>
      </c>
      <c r="I19" s="508" t="s">
        <v>561</v>
      </c>
      <c r="J19" s="507" t="s">
        <v>207</v>
      </c>
      <c r="K19" s="564" t="s">
        <v>560</v>
      </c>
      <c r="L19" s="564" t="s">
        <v>559</v>
      </c>
      <c r="M19" s="506" t="s">
        <v>558</v>
      </c>
    </row>
    <row r="20" spans="1:13" ht="27" thickBot="1" x14ac:dyDescent="0.3">
      <c r="A20" s="517" t="s">
        <v>544</v>
      </c>
      <c r="B20" s="516" t="s">
        <v>16</v>
      </c>
      <c r="C20" s="514"/>
      <c r="D20" s="514"/>
      <c r="E20" s="515">
        <f>E21+E26+E30+E41+E47+E49+E51+E56+E61+E65+E69+E73+E75</f>
        <v>2071.3999999999996</v>
      </c>
      <c r="F20" s="515">
        <f>F21+F26+F30+F41+F47+F49+F51+F56+F61+F65+F69+F73+F75</f>
        <v>2455.6</v>
      </c>
      <c r="G20" s="515">
        <f>G21+G26+G30+G41+G47+G49+G51+G56+G61+G65+G69+G73+G75+0.1</f>
        <v>2168.6</v>
      </c>
      <c r="H20" s="515">
        <f>H21+H26+H30+H41+H47+H49+H51+H56+H61+H65+H69+H73+H75-0.1</f>
        <v>286.99999999999994</v>
      </c>
      <c r="I20" s="514"/>
      <c r="J20" s="513"/>
      <c r="K20" s="565"/>
      <c r="L20" s="565"/>
      <c r="M20" s="512"/>
    </row>
    <row r="21" spans="1:13" ht="53.4" hidden="1" thickBot="1" x14ac:dyDescent="0.3">
      <c r="A21" s="505" t="s">
        <v>543</v>
      </c>
      <c r="B21" s="504" t="s">
        <v>17</v>
      </c>
      <c r="C21" s="502"/>
      <c r="D21" s="502"/>
      <c r="E21" s="511">
        <f>SUM(E22:E22)</f>
        <v>177.2</v>
      </c>
      <c r="F21" s="511">
        <f>SUM(F22:F22)</f>
        <v>177.2</v>
      </c>
      <c r="G21" s="511">
        <f>SUM(G22:G22)</f>
        <v>165.9</v>
      </c>
      <c r="H21" s="511">
        <f>SUM(H22:H22)</f>
        <v>11.3</v>
      </c>
      <c r="I21" s="502"/>
      <c r="J21" s="501"/>
      <c r="K21" s="566"/>
      <c r="L21" s="566"/>
      <c r="M21" s="500"/>
    </row>
    <row r="22" spans="1:13" ht="89.7" customHeight="1" x14ac:dyDescent="0.25">
      <c r="A22" s="542" t="s">
        <v>542</v>
      </c>
      <c r="B22" s="538" t="s">
        <v>17</v>
      </c>
      <c r="C22" s="502"/>
      <c r="D22" s="502"/>
      <c r="E22" s="511">
        <f>SUM(E23:E25)</f>
        <v>177.2</v>
      </c>
      <c r="F22" s="511">
        <f>SUM(F23:F25)</f>
        <v>177.2</v>
      </c>
      <c r="G22" s="511">
        <f>SUM(G23:G25)</f>
        <v>165.9</v>
      </c>
      <c r="H22" s="511">
        <f>SUM(H23:H25)</f>
        <v>11.3</v>
      </c>
      <c r="I22" s="551" t="s">
        <v>236</v>
      </c>
      <c r="J22" s="552" t="s">
        <v>207</v>
      </c>
      <c r="K22" s="567" t="s">
        <v>237</v>
      </c>
      <c r="L22" s="567" t="s">
        <v>541</v>
      </c>
      <c r="M22" s="780" t="s">
        <v>612</v>
      </c>
    </row>
    <row r="23" spans="1:13" x14ac:dyDescent="0.25">
      <c r="A23" s="510"/>
      <c r="B23" s="490"/>
      <c r="C23" s="508" t="s">
        <v>25</v>
      </c>
      <c r="D23" s="508" t="s">
        <v>569</v>
      </c>
      <c r="E23" s="509">
        <v>118</v>
      </c>
      <c r="F23" s="509">
        <v>118</v>
      </c>
      <c r="G23" s="509">
        <v>114.8</v>
      </c>
      <c r="H23" s="509">
        <v>3.2</v>
      </c>
      <c r="I23" s="508"/>
      <c r="J23" s="507"/>
      <c r="K23" s="564"/>
      <c r="L23" s="564"/>
      <c r="M23" s="781"/>
    </row>
    <row r="24" spans="1:13" x14ac:dyDescent="0.25">
      <c r="A24" s="510"/>
      <c r="B24" s="490"/>
      <c r="C24" s="508" t="s">
        <v>132</v>
      </c>
      <c r="D24" s="508" t="s">
        <v>570</v>
      </c>
      <c r="E24" s="509">
        <v>29.2</v>
      </c>
      <c r="F24" s="509">
        <v>29.2</v>
      </c>
      <c r="G24" s="509">
        <v>21.1</v>
      </c>
      <c r="H24" s="509">
        <v>8.1</v>
      </c>
      <c r="I24" s="508"/>
      <c r="J24" s="507"/>
      <c r="K24" s="564"/>
      <c r="L24" s="564"/>
      <c r="M24" s="781"/>
    </row>
    <row r="25" spans="1:13" ht="13.8" thickBot="1" x14ac:dyDescent="0.3">
      <c r="A25" s="510"/>
      <c r="B25" s="490"/>
      <c r="C25" s="508" t="s">
        <v>21</v>
      </c>
      <c r="D25" s="508" t="s">
        <v>571</v>
      </c>
      <c r="E25" s="509">
        <v>30</v>
      </c>
      <c r="F25" s="509">
        <v>30</v>
      </c>
      <c r="G25" s="509">
        <v>30</v>
      </c>
      <c r="H25" s="509">
        <v>0</v>
      </c>
      <c r="I25" s="508"/>
      <c r="J25" s="507"/>
      <c r="K25" s="564"/>
      <c r="L25" s="564"/>
      <c r="M25" s="782"/>
    </row>
    <row r="26" spans="1:13" ht="79.8" hidden="1" thickBot="1" x14ac:dyDescent="0.3">
      <c r="A26" s="505" t="s">
        <v>540</v>
      </c>
      <c r="B26" s="504" t="s">
        <v>240</v>
      </c>
      <c r="C26" s="502"/>
      <c r="D26" s="502"/>
      <c r="E26" s="511">
        <f>SUM(E27:E27)</f>
        <v>1253.5</v>
      </c>
      <c r="F26" s="511">
        <f>SUM(F27:F27)</f>
        <v>1253.5</v>
      </c>
      <c r="G26" s="511">
        <f>SUM(G27:G27)</f>
        <v>1252.9000000000001</v>
      </c>
      <c r="H26" s="511">
        <f>SUM(H27:H27)</f>
        <v>0.6</v>
      </c>
      <c r="I26" s="502"/>
      <c r="J26" s="501"/>
      <c r="K26" s="566"/>
      <c r="L26" s="566"/>
      <c r="M26" s="500"/>
    </row>
    <row r="27" spans="1:13" ht="57.6" customHeight="1" x14ac:dyDescent="0.25">
      <c r="A27" s="778" t="s">
        <v>539</v>
      </c>
      <c r="B27" s="776" t="s">
        <v>240</v>
      </c>
      <c r="C27" s="502"/>
      <c r="D27" s="502"/>
      <c r="E27" s="511">
        <f>SUM(E28:E29)</f>
        <v>1253.5</v>
      </c>
      <c r="F27" s="511">
        <f>SUM(F28:F29)</f>
        <v>1253.5</v>
      </c>
      <c r="G27" s="511">
        <f>SUM(G28:G29)</f>
        <v>1252.9000000000001</v>
      </c>
      <c r="H27" s="511">
        <f>SUM(H28:H29)</f>
        <v>0.6</v>
      </c>
      <c r="I27" s="502" t="s">
        <v>36</v>
      </c>
      <c r="J27" s="501" t="s">
        <v>242</v>
      </c>
      <c r="K27" s="566" t="s">
        <v>244</v>
      </c>
      <c r="L27" s="566" t="s">
        <v>244</v>
      </c>
      <c r="M27" s="500"/>
    </row>
    <row r="28" spans="1:13" x14ac:dyDescent="0.25">
      <c r="A28" s="785"/>
      <c r="B28" s="783"/>
      <c r="C28" s="508" t="s">
        <v>35</v>
      </c>
      <c r="D28" s="508" t="s">
        <v>572</v>
      </c>
      <c r="E28" s="509">
        <v>796.1</v>
      </c>
      <c r="F28" s="509">
        <v>796.1</v>
      </c>
      <c r="G28" s="509">
        <v>795.8</v>
      </c>
      <c r="H28" s="509">
        <v>0.3</v>
      </c>
      <c r="I28" s="508"/>
      <c r="J28" s="507"/>
      <c r="K28" s="564"/>
      <c r="L28" s="564"/>
      <c r="M28" s="506"/>
    </row>
    <row r="29" spans="1:13" ht="13.8" thickBot="1" x14ac:dyDescent="0.3">
      <c r="A29" s="786"/>
      <c r="B29" s="784"/>
      <c r="C29" s="508" t="s">
        <v>21</v>
      </c>
      <c r="D29" s="508" t="s">
        <v>571</v>
      </c>
      <c r="E29" s="509">
        <v>457.4</v>
      </c>
      <c r="F29" s="509">
        <v>457.4</v>
      </c>
      <c r="G29" s="509">
        <v>457.1</v>
      </c>
      <c r="H29" s="509">
        <v>0.3</v>
      </c>
      <c r="I29" s="508"/>
      <c r="J29" s="507"/>
      <c r="K29" s="564"/>
      <c r="L29" s="564"/>
      <c r="M29" s="506"/>
    </row>
    <row r="30" spans="1:13" ht="53.4" hidden="1" thickBot="1" x14ac:dyDescent="0.3">
      <c r="A30" s="505" t="s">
        <v>538</v>
      </c>
      <c r="B30" s="504" t="s">
        <v>38</v>
      </c>
      <c r="C30" s="502"/>
      <c r="D30" s="502"/>
      <c r="E30" s="511">
        <f>E31+E40</f>
        <v>369.5</v>
      </c>
      <c r="F30" s="511">
        <f>F31+F40</f>
        <v>542.6</v>
      </c>
      <c r="G30" s="511">
        <f>G31+G40</f>
        <v>542.29999999999995</v>
      </c>
      <c r="H30" s="511">
        <f>H31+H40</f>
        <v>0.30000000000000004</v>
      </c>
      <c r="I30" s="502"/>
      <c r="J30" s="501"/>
      <c r="K30" s="566"/>
      <c r="L30" s="566"/>
      <c r="M30" s="500"/>
    </row>
    <row r="31" spans="1:13" ht="30" customHeight="1" x14ac:dyDescent="0.25">
      <c r="A31" s="778" t="s">
        <v>537</v>
      </c>
      <c r="B31" s="776" t="s">
        <v>38</v>
      </c>
      <c r="C31" s="502"/>
      <c r="D31" s="502"/>
      <c r="E31" s="511">
        <f>SUM(E32:E39)</f>
        <v>369.5</v>
      </c>
      <c r="F31" s="511">
        <f>SUM(F32:F39)+0.1</f>
        <v>542.6</v>
      </c>
      <c r="G31" s="511">
        <f>SUM(G32:G39)</f>
        <v>542.29999999999995</v>
      </c>
      <c r="H31" s="511">
        <f>SUM(H32:H39)+0.1</f>
        <v>0.30000000000000004</v>
      </c>
      <c r="I31" s="502" t="s">
        <v>169</v>
      </c>
      <c r="J31" s="501" t="s">
        <v>242</v>
      </c>
      <c r="K31" s="566" t="s">
        <v>253</v>
      </c>
      <c r="L31" s="566" t="s">
        <v>292</v>
      </c>
      <c r="M31" s="500" t="s">
        <v>613</v>
      </c>
    </row>
    <row r="32" spans="1:13" ht="21" customHeight="1" x14ac:dyDescent="0.25">
      <c r="A32" s="779"/>
      <c r="B32" s="777"/>
      <c r="C32" s="508" t="s">
        <v>35</v>
      </c>
      <c r="D32" s="508" t="s">
        <v>573</v>
      </c>
      <c r="E32" s="509">
        <v>69.8</v>
      </c>
      <c r="F32" s="509">
        <v>69.8</v>
      </c>
      <c r="G32" s="509">
        <v>69.8</v>
      </c>
      <c r="H32" s="509">
        <v>0</v>
      </c>
      <c r="I32" s="508"/>
      <c r="J32" s="507"/>
      <c r="K32" s="564"/>
      <c r="L32" s="564"/>
      <c r="M32" s="506"/>
    </row>
    <row r="33" spans="1:13" ht="26.4" x14ac:dyDescent="0.25">
      <c r="A33" s="510"/>
      <c r="B33" s="490"/>
      <c r="C33" s="508" t="s">
        <v>35</v>
      </c>
      <c r="D33" s="508" t="s">
        <v>574</v>
      </c>
      <c r="E33" s="509">
        <v>0</v>
      </c>
      <c r="F33" s="509">
        <v>28.1</v>
      </c>
      <c r="G33" s="509">
        <v>28.1</v>
      </c>
      <c r="H33" s="509">
        <v>0</v>
      </c>
      <c r="I33" s="508" t="s">
        <v>254</v>
      </c>
      <c r="J33" s="507" t="s">
        <v>242</v>
      </c>
      <c r="K33" s="564" t="s">
        <v>229</v>
      </c>
      <c r="L33" s="564" t="s">
        <v>229</v>
      </c>
      <c r="M33" s="506"/>
    </row>
    <row r="34" spans="1:13" ht="52.8" x14ac:dyDescent="0.25">
      <c r="A34" s="510"/>
      <c r="B34" s="490"/>
      <c r="C34" s="508" t="s">
        <v>65</v>
      </c>
      <c r="D34" s="508" t="s">
        <v>575</v>
      </c>
      <c r="E34" s="509">
        <v>0</v>
      </c>
      <c r="F34" s="509">
        <v>0.4</v>
      </c>
      <c r="G34" s="509">
        <v>0.4</v>
      </c>
      <c r="H34" s="509">
        <v>0</v>
      </c>
      <c r="I34" s="508" t="s">
        <v>174</v>
      </c>
      <c r="J34" s="507" t="s">
        <v>242</v>
      </c>
      <c r="K34" s="564" t="s">
        <v>532</v>
      </c>
      <c r="L34" s="564" t="s">
        <v>531</v>
      </c>
      <c r="M34" s="506" t="s">
        <v>614</v>
      </c>
    </row>
    <row r="35" spans="1:13" ht="26.4" x14ac:dyDescent="0.25">
      <c r="A35" s="510"/>
      <c r="B35" s="490"/>
      <c r="C35" s="508" t="s">
        <v>35</v>
      </c>
      <c r="D35" s="508" t="s">
        <v>576</v>
      </c>
      <c r="E35" s="509">
        <v>205.7</v>
      </c>
      <c r="F35" s="509">
        <v>205.7</v>
      </c>
      <c r="G35" s="509">
        <v>205.6</v>
      </c>
      <c r="H35" s="509">
        <v>0.1</v>
      </c>
      <c r="I35" s="508" t="s">
        <v>533</v>
      </c>
      <c r="J35" s="507" t="s">
        <v>218</v>
      </c>
      <c r="K35" s="564" t="s">
        <v>423</v>
      </c>
      <c r="L35" s="564" t="s">
        <v>423</v>
      </c>
      <c r="M35" s="506"/>
    </row>
    <row r="36" spans="1:13" ht="66" x14ac:dyDescent="0.25">
      <c r="A36" s="510"/>
      <c r="B36" s="490"/>
      <c r="C36" s="508" t="s">
        <v>65</v>
      </c>
      <c r="D36" s="508" t="s">
        <v>577</v>
      </c>
      <c r="E36" s="509">
        <v>0</v>
      </c>
      <c r="F36" s="509">
        <v>0.5</v>
      </c>
      <c r="G36" s="509">
        <v>0.5</v>
      </c>
      <c r="H36" s="509">
        <v>0</v>
      </c>
      <c r="I36" s="508" t="s">
        <v>173</v>
      </c>
      <c r="J36" s="507" t="s">
        <v>242</v>
      </c>
      <c r="K36" s="564" t="s">
        <v>535</v>
      </c>
      <c r="L36" s="564" t="s">
        <v>534</v>
      </c>
      <c r="M36" s="506" t="s">
        <v>603</v>
      </c>
    </row>
    <row r="37" spans="1:13" ht="26.4" x14ac:dyDescent="0.25">
      <c r="A37" s="510"/>
      <c r="B37" s="490"/>
      <c r="C37" s="508" t="s">
        <v>39</v>
      </c>
      <c r="D37" s="508" t="s">
        <v>578</v>
      </c>
      <c r="E37" s="509">
        <v>3.1</v>
      </c>
      <c r="F37" s="509">
        <v>3.1</v>
      </c>
      <c r="G37" s="509">
        <v>3</v>
      </c>
      <c r="H37" s="509">
        <v>0.1</v>
      </c>
      <c r="I37" s="508" t="s">
        <v>536</v>
      </c>
      <c r="J37" s="507" t="s">
        <v>567</v>
      </c>
      <c r="K37" s="564" t="s">
        <v>579</v>
      </c>
      <c r="L37" s="564" t="s">
        <v>579</v>
      </c>
      <c r="M37" s="506"/>
    </row>
    <row r="38" spans="1:13" x14ac:dyDescent="0.25">
      <c r="A38" s="510"/>
      <c r="B38" s="490"/>
      <c r="C38" s="508" t="s">
        <v>21</v>
      </c>
      <c r="D38" s="508" t="s">
        <v>571</v>
      </c>
      <c r="E38" s="509">
        <v>90.9</v>
      </c>
      <c r="F38" s="509">
        <v>124</v>
      </c>
      <c r="G38" s="509">
        <v>124</v>
      </c>
      <c r="H38" s="509"/>
      <c r="I38" s="508"/>
      <c r="J38" s="507"/>
      <c r="K38" s="564"/>
      <c r="L38" s="564"/>
      <c r="M38" s="506"/>
    </row>
    <row r="39" spans="1:13" ht="13.8" thickBot="1" x14ac:dyDescent="0.3">
      <c r="A39" s="510"/>
      <c r="B39" s="490"/>
      <c r="C39" s="508" t="s">
        <v>162</v>
      </c>
      <c r="D39" s="508" t="s">
        <v>580</v>
      </c>
      <c r="E39" s="509"/>
      <c r="F39" s="509">
        <v>110.9</v>
      </c>
      <c r="G39" s="509">
        <v>110.9</v>
      </c>
      <c r="H39" s="509"/>
      <c r="I39" s="508"/>
      <c r="J39" s="507"/>
      <c r="K39" s="564"/>
      <c r="L39" s="564"/>
      <c r="M39" s="506"/>
    </row>
    <row r="40" spans="1:13" ht="40.200000000000003" hidden="1" thickBot="1" x14ac:dyDescent="0.3">
      <c r="A40" s="505" t="s">
        <v>530</v>
      </c>
      <c r="B40" s="504" t="s">
        <v>529</v>
      </c>
      <c r="C40" s="502"/>
      <c r="D40" s="502"/>
      <c r="E40" s="503">
        <v>0</v>
      </c>
      <c r="F40" s="503">
        <v>0</v>
      </c>
      <c r="G40" s="503">
        <v>0</v>
      </c>
      <c r="H40" s="503">
        <v>0</v>
      </c>
      <c r="I40" s="502"/>
      <c r="J40" s="501"/>
      <c r="K40" s="566"/>
      <c r="L40" s="566"/>
      <c r="M40" s="500"/>
    </row>
    <row r="41" spans="1:13" ht="40.200000000000003" hidden="1" thickBot="1" x14ac:dyDescent="0.3">
      <c r="A41" s="505" t="s">
        <v>528</v>
      </c>
      <c r="B41" s="504" t="s">
        <v>262</v>
      </c>
      <c r="C41" s="502"/>
      <c r="D41" s="502"/>
      <c r="E41" s="511">
        <f>SUM(E42:E42)</f>
        <v>177.6</v>
      </c>
      <c r="F41" s="511">
        <f>SUM(F42:F42)</f>
        <v>334.20000000000005</v>
      </c>
      <c r="G41" s="511">
        <f>SUM(G42:G42)</f>
        <v>108.4</v>
      </c>
      <c r="H41" s="511">
        <f>SUM(H42:H42)</f>
        <v>225.79999999999998</v>
      </c>
      <c r="I41" s="502"/>
      <c r="J41" s="501"/>
      <c r="K41" s="566"/>
      <c r="L41" s="566"/>
      <c r="M41" s="500"/>
    </row>
    <row r="42" spans="1:13" ht="18" customHeight="1" x14ac:dyDescent="0.25">
      <c r="A42" s="778" t="s">
        <v>527</v>
      </c>
      <c r="B42" s="776" t="s">
        <v>262</v>
      </c>
      <c r="C42" s="502"/>
      <c r="D42" s="502"/>
      <c r="E42" s="511">
        <f>SUM(E43:E46)</f>
        <v>177.6</v>
      </c>
      <c r="F42" s="511">
        <f>SUM(F43:F46)</f>
        <v>334.20000000000005</v>
      </c>
      <c r="G42" s="511">
        <f>SUM(G43:G46)-0.1</f>
        <v>108.4</v>
      </c>
      <c r="H42" s="511">
        <f>SUM(H43:H46)+0.1</f>
        <v>225.79999999999998</v>
      </c>
      <c r="I42" s="776" t="s">
        <v>264</v>
      </c>
      <c r="J42" s="501" t="s">
        <v>218</v>
      </c>
      <c r="K42" s="566" t="s">
        <v>265</v>
      </c>
      <c r="L42" s="566" t="s">
        <v>526</v>
      </c>
      <c r="M42" s="500"/>
    </row>
    <row r="43" spans="1:13" x14ac:dyDescent="0.25">
      <c r="A43" s="785"/>
      <c r="B43" s="783"/>
      <c r="C43" s="508" t="s">
        <v>138</v>
      </c>
      <c r="D43" s="508" t="s">
        <v>94</v>
      </c>
      <c r="E43" s="509">
        <v>0</v>
      </c>
      <c r="F43" s="509">
        <v>150.80000000000001</v>
      </c>
      <c r="G43" s="509">
        <v>64.2</v>
      </c>
      <c r="H43" s="509">
        <v>86.6</v>
      </c>
      <c r="I43" s="783"/>
      <c r="J43" s="507"/>
      <c r="K43" s="564"/>
      <c r="L43" s="564"/>
      <c r="M43" s="506"/>
    </row>
    <row r="44" spans="1:13" x14ac:dyDescent="0.25">
      <c r="A44" s="785"/>
      <c r="B44" s="783"/>
      <c r="C44" s="508" t="s">
        <v>162</v>
      </c>
      <c r="D44" s="508" t="s">
        <v>580</v>
      </c>
      <c r="E44" s="509">
        <v>0</v>
      </c>
      <c r="F44" s="509">
        <v>13.4</v>
      </c>
      <c r="G44" s="509">
        <v>5.7</v>
      </c>
      <c r="H44" s="509">
        <v>7.7</v>
      </c>
      <c r="I44" s="783"/>
      <c r="J44" s="507"/>
      <c r="K44" s="564"/>
      <c r="L44" s="564"/>
      <c r="M44" s="506"/>
    </row>
    <row r="45" spans="1:13" x14ac:dyDescent="0.25">
      <c r="A45" s="785"/>
      <c r="B45" s="783"/>
      <c r="C45" s="508" t="s">
        <v>21</v>
      </c>
      <c r="D45" s="508" t="s">
        <v>571</v>
      </c>
      <c r="E45" s="509">
        <v>13.4</v>
      </c>
      <c r="F45" s="509">
        <v>5.8</v>
      </c>
      <c r="G45" s="509">
        <v>3.3</v>
      </c>
      <c r="H45" s="509">
        <v>2.5</v>
      </c>
      <c r="I45" s="783"/>
      <c r="J45" s="507"/>
      <c r="K45" s="564"/>
      <c r="L45" s="564"/>
      <c r="M45" s="506"/>
    </row>
    <row r="46" spans="1:13" ht="13.8" thickBot="1" x14ac:dyDescent="0.3">
      <c r="A46" s="786"/>
      <c r="B46" s="784"/>
      <c r="C46" s="508" t="s">
        <v>138</v>
      </c>
      <c r="D46" s="508" t="s">
        <v>581</v>
      </c>
      <c r="E46" s="509">
        <v>164.2</v>
      </c>
      <c r="F46" s="509">
        <v>164.2</v>
      </c>
      <c r="G46" s="509">
        <v>35.299999999999997</v>
      </c>
      <c r="H46" s="509">
        <v>128.9</v>
      </c>
      <c r="I46" s="784"/>
      <c r="J46" s="507"/>
      <c r="K46" s="564"/>
      <c r="L46" s="564"/>
      <c r="M46" s="506"/>
    </row>
    <row r="47" spans="1:13" ht="40.200000000000003" thickBot="1" x14ac:dyDescent="0.3">
      <c r="A47" s="505" t="s">
        <v>525</v>
      </c>
      <c r="B47" s="504" t="s">
        <v>268</v>
      </c>
      <c r="C47" s="502"/>
      <c r="D47" s="502"/>
      <c r="E47" s="511">
        <f>SUM(E48:E48)</f>
        <v>5</v>
      </c>
      <c r="F47" s="511">
        <f>SUM(F48:F48)</f>
        <v>5</v>
      </c>
      <c r="G47" s="511">
        <f>SUM(G48:G48)</f>
        <v>0</v>
      </c>
      <c r="H47" s="511">
        <f>SUM(H48:H48)</f>
        <v>5</v>
      </c>
      <c r="I47" s="502"/>
      <c r="J47" s="501"/>
      <c r="K47" s="566"/>
      <c r="L47" s="566"/>
      <c r="M47" s="500"/>
    </row>
    <row r="48" spans="1:13" ht="40.200000000000003" thickBot="1" x14ac:dyDescent="0.3">
      <c r="A48" s="530" t="s">
        <v>524</v>
      </c>
      <c r="B48" s="531" t="s">
        <v>268</v>
      </c>
      <c r="C48" s="502" t="s">
        <v>21</v>
      </c>
      <c r="D48" s="502" t="s">
        <v>571</v>
      </c>
      <c r="E48" s="503">
        <v>5</v>
      </c>
      <c r="F48" s="503">
        <v>5</v>
      </c>
      <c r="G48" s="503">
        <v>0</v>
      </c>
      <c r="H48" s="503">
        <v>5</v>
      </c>
      <c r="I48" s="553" t="s">
        <v>270</v>
      </c>
      <c r="J48" s="554" t="s">
        <v>218</v>
      </c>
      <c r="K48" s="568" t="s">
        <v>249</v>
      </c>
      <c r="L48" s="568" t="s">
        <v>336</v>
      </c>
      <c r="M48" s="532" t="s">
        <v>523</v>
      </c>
    </row>
    <row r="49" spans="1:13" ht="40.200000000000003" hidden="1" thickBot="1" x14ac:dyDescent="0.3">
      <c r="A49" s="505" t="s">
        <v>522</v>
      </c>
      <c r="B49" s="504" t="s">
        <v>520</v>
      </c>
      <c r="C49" s="502"/>
      <c r="D49" s="502"/>
      <c r="E49" s="511">
        <f>SUM(E50:E50)</f>
        <v>0</v>
      </c>
      <c r="F49" s="511">
        <f>SUM(F50:F50)</f>
        <v>0</v>
      </c>
      <c r="G49" s="511">
        <f>SUM(G50:G50)</f>
        <v>0</v>
      </c>
      <c r="H49" s="511">
        <f>SUM(H50:H50)</f>
        <v>0</v>
      </c>
      <c r="I49" s="502"/>
      <c r="J49" s="501"/>
      <c r="K49" s="566"/>
      <c r="L49" s="566"/>
      <c r="M49" s="500"/>
    </row>
    <row r="50" spans="1:13" ht="40.200000000000003" hidden="1" thickBot="1" x14ac:dyDescent="0.3">
      <c r="A50" s="505" t="s">
        <v>521</v>
      </c>
      <c r="B50" s="504" t="s">
        <v>520</v>
      </c>
      <c r="C50" s="502"/>
      <c r="D50" s="502"/>
      <c r="E50" s="503">
        <v>0</v>
      </c>
      <c r="F50" s="503">
        <v>0</v>
      </c>
      <c r="G50" s="503">
        <v>0</v>
      </c>
      <c r="H50" s="503">
        <v>0</v>
      </c>
      <c r="I50" s="502" t="s">
        <v>519</v>
      </c>
      <c r="J50" s="501" t="s">
        <v>218</v>
      </c>
      <c r="K50" s="566" t="s">
        <v>336</v>
      </c>
      <c r="L50" s="566" t="s">
        <v>229</v>
      </c>
      <c r="M50" s="500" t="s">
        <v>518</v>
      </c>
    </row>
    <row r="51" spans="1:13" ht="40.200000000000003" hidden="1" thickBot="1" x14ac:dyDescent="0.3">
      <c r="A51" s="505" t="s">
        <v>517</v>
      </c>
      <c r="B51" s="504" t="s">
        <v>176</v>
      </c>
      <c r="C51" s="502"/>
      <c r="D51" s="502"/>
      <c r="E51" s="511">
        <f>SUM(E52:E52)</f>
        <v>32.1</v>
      </c>
      <c r="F51" s="511">
        <f>SUM(F52:F52)</f>
        <v>38.1</v>
      </c>
      <c r="G51" s="511">
        <f>SUM(G52:G52)</f>
        <v>12.399999999999999</v>
      </c>
      <c r="H51" s="511">
        <f>SUM(H52:H52)</f>
        <v>25.7</v>
      </c>
      <c r="I51" s="502"/>
      <c r="J51" s="501"/>
      <c r="K51" s="566"/>
      <c r="L51" s="566"/>
      <c r="M51" s="500"/>
    </row>
    <row r="52" spans="1:13" ht="32.700000000000003" customHeight="1" x14ac:dyDescent="0.25">
      <c r="A52" s="778" t="s">
        <v>516</v>
      </c>
      <c r="B52" s="776" t="s">
        <v>176</v>
      </c>
      <c r="C52" s="502"/>
      <c r="D52" s="502"/>
      <c r="E52" s="511">
        <f>SUM(E53:E55)</f>
        <v>32.1</v>
      </c>
      <c r="F52" s="511">
        <f>SUM(F53:F55)</f>
        <v>38.1</v>
      </c>
      <c r="G52" s="511">
        <f>SUM(G53:G55)</f>
        <v>12.399999999999999</v>
      </c>
      <c r="H52" s="511">
        <f>SUM(H53:H55)</f>
        <v>25.7</v>
      </c>
      <c r="I52" s="502" t="s">
        <v>270</v>
      </c>
      <c r="J52" s="501" t="s">
        <v>242</v>
      </c>
      <c r="K52" s="566" t="s">
        <v>229</v>
      </c>
      <c r="L52" s="566" t="s">
        <v>292</v>
      </c>
      <c r="M52" s="787" t="s">
        <v>615</v>
      </c>
    </row>
    <row r="53" spans="1:13" x14ac:dyDescent="0.25">
      <c r="A53" s="785"/>
      <c r="B53" s="783"/>
      <c r="C53" s="508" t="s">
        <v>21</v>
      </c>
      <c r="D53" s="508" t="s">
        <v>571</v>
      </c>
      <c r="E53" s="509">
        <v>32.1</v>
      </c>
      <c r="F53" s="509">
        <v>32.1</v>
      </c>
      <c r="G53" s="509">
        <v>9.1999999999999993</v>
      </c>
      <c r="H53" s="509">
        <v>22.9</v>
      </c>
      <c r="I53" s="508"/>
      <c r="J53" s="507"/>
      <c r="K53" s="564"/>
      <c r="L53" s="564"/>
      <c r="M53" s="788"/>
    </row>
    <row r="54" spans="1:13" x14ac:dyDescent="0.25">
      <c r="A54" s="785"/>
      <c r="B54" s="783"/>
      <c r="C54" s="508" t="s">
        <v>162</v>
      </c>
      <c r="D54" s="508" t="s">
        <v>580</v>
      </c>
      <c r="E54" s="509">
        <v>0</v>
      </c>
      <c r="F54" s="509">
        <v>3</v>
      </c>
      <c r="G54" s="509">
        <v>3</v>
      </c>
      <c r="H54" s="509">
        <v>0</v>
      </c>
      <c r="I54" s="508"/>
      <c r="J54" s="507"/>
      <c r="K54" s="564"/>
      <c r="L54" s="564"/>
      <c r="M54" s="788"/>
    </row>
    <row r="55" spans="1:13" ht="13.8" thickBot="1" x14ac:dyDescent="0.3">
      <c r="A55" s="786"/>
      <c r="B55" s="784"/>
      <c r="C55" s="508" t="s">
        <v>138</v>
      </c>
      <c r="D55" s="508" t="s">
        <v>581</v>
      </c>
      <c r="E55" s="509">
        <v>0</v>
      </c>
      <c r="F55" s="509">
        <v>3</v>
      </c>
      <c r="G55" s="509">
        <v>0.2</v>
      </c>
      <c r="H55" s="509">
        <v>2.8</v>
      </c>
      <c r="I55" s="508"/>
      <c r="J55" s="507"/>
      <c r="K55" s="564"/>
      <c r="L55" s="564"/>
      <c r="M55" s="789"/>
    </row>
    <row r="56" spans="1:13" ht="40.200000000000003" hidden="1" thickBot="1" x14ac:dyDescent="0.3">
      <c r="A56" s="505" t="s">
        <v>515</v>
      </c>
      <c r="B56" s="504" t="s">
        <v>182</v>
      </c>
      <c r="C56" s="502"/>
      <c r="D56" s="502"/>
      <c r="E56" s="511">
        <f>SUM(E57:E57)</f>
        <v>56.5</v>
      </c>
      <c r="F56" s="511">
        <f>SUM(F57:F57)</f>
        <v>62.5</v>
      </c>
      <c r="G56" s="511">
        <f>SUM(G57:G57)</f>
        <v>44.599999999999994</v>
      </c>
      <c r="H56" s="511">
        <f>SUM(H57:H57)</f>
        <v>17.899999999999999</v>
      </c>
      <c r="I56" s="502"/>
      <c r="J56" s="501"/>
      <c r="K56" s="566"/>
      <c r="L56" s="566"/>
      <c r="M56" s="500"/>
    </row>
    <row r="57" spans="1:13" ht="66" x14ac:dyDescent="0.25">
      <c r="A57" s="542" t="s">
        <v>514</v>
      </c>
      <c r="B57" s="538" t="s">
        <v>182</v>
      </c>
      <c r="C57" s="502"/>
      <c r="D57" s="502"/>
      <c r="E57" s="511">
        <f>SUM(E58:E60)</f>
        <v>56.5</v>
      </c>
      <c r="F57" s="511">
        <f>SUM(F58:F60)</f>
        <v>62.5</v>
      </c>
      <c r="G57" s="511">
        <f>SUM(G58:G60)</f>
        <v>44.599999999999994</v>
      </c>
      <c r="H57" s="511">
        <f>SUM(H58:H60)</f>
        <v>17.899999999999999</v>
      </c>
      <c r="I57" s="502" t="s">
        <v>277</v>
      </c>
      <c r="J57" s="501" t="s">
        <v>242</v>
      </c>
      <c r="K57" s="566" t="s">
        <v>229</v>
      </c>
      <c r="L57" s="566" t="s">
        <v>251</v>
      </c>
      <c r="M57" s="500" t="s">
        <v>616</v>
      </c>
    </row>
    <row r="58" spans="1:13" ht="15" customHeight="1" x14ac:dyDescent="0.25">
      <c r="A58" s="510"/>
      <c r="B58" s="490"/>
      <c r="C58" s="508" t="s">
        <v>162</v>
      </c>
      <c r="D58" s="508" t="s">
        <v>580</v>
      </c>
      <c r="E58" s="509">
        <v>0</v>
      </c>
      <c r="F58" s="509">
        <v>3</v>
      </c>
      <c r="G58" s="509">
        <v>3</v>
      </c>
      <c r="H58" s="509">
        <v>0</v>
      </c>
      <c r="I58" s="555" t="s">
        <v>513</v>
      </c>
      <c r="J58" s="556" t="s">
        <v>242</v>
      </c>
      <c r="K58" s="569">
        <v>1</v>
      </c>
      <c r="L58" s="569" t="s">
        <v>336</v>
      </c>
      <c r="M58" s="795" t="s">
        <v>617</v>
      </c>
    </row>
    <row r="59" spans="1:13" x14ac:dyDescent="0.25">
      <c r="A59" s="510"/>
      <c r="B59" s="490"/>
      <c r="C59" s="508" t="s">
        <v>21</v>
      </c>
      <c r="D59" s="508" t="s">
        <v>571</v>
      </c>
      <c r="E59" s="509">
        <v>56.5</v>
      </c>
      <c r="F59" s="509">
        <v>56.5</v>
      </c>
      <c r="G59" s="509">
        <v>41.3</v>
      </c>
      <c r="H59" s="509">
        <v>15.2</v>
      </c>
      <c r="I59" s="555"/>
      <c r="J59" s="556"/>
      <c r="K59" s="569"/>
      <c r="L59" s="569"/>
      <c r="M59" s="796"/>
    </row>
    <row r="60" spans="1:13" ht="24.75" customHeight="1" thickBot="1" x14ac:dyDescent="0.3">
      <c r="A60" s="510"/>
      <c r="B60" s="490"/>
      <c r="C60" s="508" t="s">
        <v>138</v>
      </c>
      <c r="D60" s="508" t="s">
        <v>581</v>
      </c>
      <c r="E60" s="509"/>
      <c r="F60" s="509">
        <v>3</v>
      </c>
      <c r="G60" s="509">
        <v>0.3</v>
      </c>
      <c r="H60" s="509">
        <v>2.7</v>
      </c>
      <c r="I60" s="555"/>
      <c r="J60" s="556"/>
      <c r="K60" s="569"/>
      <c r="L60" s="569"/>
      <c r="M60" s="797"/>
    </row>
    <row r="61" spans="1:13" ht="40.200000000000003" hidden="1" thickBot="1" x14ac:dyDescent="0.3">
      <c r="A61" s="505" t="s">
        <v>512</v>
      </c>
      <c r="B61" s="504" t="s">
        <v>183</v>
      </c>
      <c r="C61" s="502"/>
      <c r="D61" s="502"/>
      <c r="E61" s="511">
        <f>SUM(E62:E62)</f>
        <v>0</v>
      </c>
      <c r="F61" s="511">
        <f>SUM(F62:F62)</f>
        <v>0</v>
      </c>
      <c r="G61" s="511">
        <f>SUM(G62:G62)</f>
        <v>0</v>
      </c>
      <c r="H61" s="511">
        <f>SUM(H62:H62)</f>
        <v>0</v>
      </c>
      <c r="I61" s="502"/>
      <c r="J61" s="501"/>
      <c r="K61" s="566"/>
      <c r="L61" s="566"/>
      <c r="M61" s="500"/>
    </row>
    <row r="62" spans="1:13" ht="28.95" customHeight="1" x14ac:dyDescent="0.25">
      <c r="A62" s="778" t="s">
        <v>511</v>
      </c>
      <c r="B62" s="776" t="s">
        <v>183</v>
      </c>
      <c r="C62" s="502"/>
      <c r="D62" s="502"/>
      <c r="E62" s="511">
        <f>SUM(E63:E64)</f>
        <v>0</v>
      </c>
      <c r="F62" s="511">
        <f>SUM(F63:F64)</f>
        <v>0</v>
      </c>
      <c r="G62" s="511">
        <f>SUM(G63:G64)</f>
        <v>0</v>
      </c>
      <c r="H62" s="511">
        <f>SUM(H63:H64)</f>
        <v>0</v>
      </c>
      <c r="I62" s="502" t="s">
        <v>424</v>
      </c>
      <c r="J62" s="501" t="s">
        <v>207</v>
      </c>
      <c r="K62" s="566" t="s">
        <v>336</v>
      </c>
      <c r="L62" s="566" t="s">
        <v>510</v>
      </c>
      <c r="M62" s="500" t="s">
        <v>618</v>
      </c>
    </row>
    <row r="63" spans="1:13" ht="26.4" x14ac:dyDescent="0.25">
      <c r="A63" s="779"/>
      <c r="B63" s="777"/>
      <c r="C63" s="508"/>
      <c r="D63" s="508"/>
      <c r="E63" s="509">
        <v>0</v>
      </c>
      <c r="F63" s="509">
        <v>0</v>
      </c>
      <c r="G63" s="509">
        <v>0</v>
      </c>
      <c r="H63" s="509">
        <v>0</v>
      </c>
      <c r="I63" s="508" t="s">
        <v>270</v>
      </c>
      <c r="J63" s="507" t="s">
        <v>218</v>
      </c>
      <c r="K63" s="564" t="s">
        <v>229</v>
      </c>
      <c r="L63" s="564" t="s">
        <v>229</v>
      </c>
      <c r="M63" s="506" t="s">
        <v>619</v>
      </c>
    </row>
    <row r="64" spans="1:13" ht="27" thickBot="1" x14ac:dyDescent="0.3">
      <c r="A64" s="510"/>
      <c r="B64" s="490"/>
      <c r="C64" s="508"/>
      <c r="D64" s="508"/>
      <c r="E64" s="509">
        <v>0</v>
      </c>
      <c r="F64" s="509">
        <v>0</v>
      </c>
      <c r="G64" s="509">
        <v>0</v>
      </c>
      <c r="H64" s="509">
        <v>0</v>
      </c>
      <c r="I64" s="508" t="s">
        <v>509</v>
      </c>
      <c r="J64" s="507" t="s">
        <v>242</v>
      </c>
      <c r="K64" s="564" t="s">
        <v>249</v>
      </c>
      <c r="L64" s="564" t="s">
        <v>249</v>
      </c>
      <c r="M64" s="506"/>
    </row>
    <row r="65" spans="1:13" ht="53.4" hidden="1" thickBot="1" x14ac:dyDescent="0.3">
      <c r="A65" s="505" t="s">
        <v>508</v>
      </c>
      <c r="B65" s="504" t="s">
        <v>506</v>
      </c>
      <c r="C65" s="502"/>
      <c r="D65" s="502"/>
      <c r="E65" s="511">
        <f>SUM(E66:E66)</f>
        <v>0</v>
      </c>
      <c r="F65" s="511">
        <f>SUM(F66:F66)</f>
        <v>12.7</v>
      </c>
      <c r="G65" s="511">
        <f>SUM(G66:G66)</f>
        <v>12.3</v>
      </c>
      <c r="H65" s="511">
        <f>SUM(H66:H66)</f>
        <v>0.4</v>
      </c>
      <c r="I65" s="502"/>
      <c r="J65" s="501"/>
      <c r="K65" s="566"/>
      <c r="L65" s="566"/>
      <c r="M65" s="500"/>
    </row>
    <row r="66" spans="1:13" ht="34.200000000000003" customHeight="1" x14ac:dyDescent="0.25">
      <c r="A66" s="778" t="s">
        <v>507</v>
      </c>
      <c r="B66" s="776" t="s">
        <v>506</v>
      </c>
      <c r="C66" s="502"/>
      <c r="D66" s="502"/>
      <c r="E66" s="511">
        <f>SUM(E67:E68)</f>
        <v>0</v>
      </c>
      <c r="F66" s="511">
        <f>SUM(F67:F68)</f>
        <v>12.7</v>
      </c>
      <c r="G66" s="511">
        <f>SUM(G67:G68)</f>
        <v>12.3</v>
      </c>
      <c r="H66" s="511">
        <f>SUM(H67:H68)</f>
        <v>0.4</v>
      </c>
      <c r="I66" s="502" t="s">
        <v>270</v>
      </c>
      <c r="J66" s="501" t="s">
        <v>218</v>
      </c>
      <c r="K66" s="566" t="s">
        <v>229</v>
      </c>
      <c r="L66" s="566" t="s">
        <v>229</v>
      </c>
      <c r="M66" s="787" t="s">
        <v>621</v>
      </c>
    </row>
    <row r="67" spans="1:13" x14ac:dyDescent="0.25">
      <c r="A67" s="785"/>
      <c r="B67" s="783"/>
      <c r="C67" s="508" t="s">
        <v>138</v>
      </c>
      <c r="D67" s="508" t="s">
        <v>94</v>
      </c>
      <c r="E67" s="509">
        <v>0</v>
      </c>
      <c r="F67" s="509">
        <v>10.6</v>
      </c>
      <c r="G67" s="509">
        <v>10.5</v>
      </c>
      <c r="H67" s="509">
        <v>0.1</v>
      </c>
      <c r="I67" s="508"/>
      <c r="J67" s="507"/>
      <c r="K67" s="564"/>
      <c r="L67" s="564"/>
      <c r="M67" s="788"/>
    </row>
    <row r="68" spans="1:13" ht="13.8" thickBot="1" x14ac:dyDescent="0.3">
      <c r="A68" s="786"/>
      <c r="B68" s="784"/>
      <c r="C68" s="508" t="s">
        <v>162</v>
      </c>
      <c r="D68" s="508" t="s">
        <v>580</v>
      </c>
      <c r="E68" s="509">
        <v>0</v>
      </c>
      <c r="F68" s="509">
        <v>2.1</v>
      </c>
      <c r="G68" s="509">
        <v>1.8</v>
      </c>
      <c r="H68" s="509">
        <v>0.3</v>
      </c>
      <c r="I68" s="508"/>
      <c r="J68" s="507"/>
      <c r="K68" s="564"/>
      <c r="L68" s="564"/>
      <c r="M68" s="789"/>
    </row>
    <row r="69" spans="1:13" ht="40.200000000000003" hidden="1" thickBot="1" x14ac:dyDescent="0.3">
      <c r="A69" s="505" t="s">
        <v>505</v>
      </c>
      <c r="B69" s="504" t="s">
        <v>503</v>
      </c>
      <c r="C69" s="502"/>
      <c r="D69" s="502"/>
      <c r="E69" s="511">
        <f>SUM(E70:E70)</f>
        <v>0</v>
      </c>
      <c r="F69" s="511">
        <f>SUM(F70:F70)</f>
        <v>29.8</v>
      </c>
      <c r="G69" s="511">
        <f>SUM(G70:G70)</f>
        <v>29.7</v>
      </c>
      <c r="H69" s="511">
        <f>SUM(H70:H70)</f>
        <v>0.1</v>
      </c>
      <c r="I69" s="502"/>
      <c r="J69" s="501"/>
      <c r="K69" s="566"/>
      <c r="L69" s="566"/>
      <c r="M69" s="500"/>
    </row>
    <row r="70" spans="1:13" ht="28.95" customHeight="1" x14ac:dyDescent="0.25">
      <c r="A70" s="778" t="s">
        <v>504</v>
      </c>
      <c r="B70" s="776" t="s">
        <v>503</v>
      </c>
      <c r="C70" s="502"/>
      <c r="D70" s="502"/>
      <c r="E70" s="511">
        <f>SUM(E71:E72)</f>
        <v>0</v>
      </c>
      <c r="F70" s="511">
        <f>SUM(F71:F72)</f>
        <v>29.8</v>
      </c>
      <c r="G70" s="511">
        <f>SUM(G71:G72)</f>
        <v>29.7</v>
      </c>
      <c r="H70" s="511">
        <f>SUM(H71:H72)</f>
        <v>0.1</v>
      </c>
      <c r="I70" s="502" t="s">
        <v>502</v>
      </c>
      <c r="J70" s="501" t="s">
        <v>218</v>
      </c>
      <c r="K70" s="566" t="s">
        <v>501</v>
      </c>
      <c r="L70" s="566" t="s">
        <v>500</v>
      </c>
      <c r="M70" s="500" t="s">
        <v>620</v>
      </c>
    </row>
    <row r="71" spans="1:13" x14ac:dyDescent="0.25">
      <c r="A71" s="785"/>
      <c r="B71" s="783"/>
      <c r="C71" s="508" t="s">
        <v>175</v>
      </c>
      <c r="D71" s="508" t="s">
        <v>582</v>
      </c>
      <c r="E71" s="509">
        <v>0</v>
      </c>
      <c r="F71" s="509">
        <v>25.3</v>
      </c>
      <c r="G71" s="509">
        <v>25.2</v>
      </c>
      <c r="H71" s="509">
        <v>0.1</v>
      </c>
      <c r="I71" s="508"/>
      <c r="J71" s="507"/>
      <c r="K71" s="564"/>
      <c r="L71" s="564"/>
      <c r="M71" s="506"/>
    </row>
    <row r="72" spans="1:13" ht="13.8" thickBot="1" x14ac:dyDescent="0.3">
      <c r="A72" s="786"/>
      <c r="B72" s="784"/>
      <c r="C72" s="508" t="s">
        <v>399</v>
      </c>
      <c r="D72" s="508" t="s">
        <v>583</v>
      </c>
      <c r="E72" s="509">
        <v>0</v>
      </c>
      <c r="F72" s="509">
        <v>4.5</v>
      </c>
      <c r="G72" s="509">
        <v>4.5</v>
      </c>
      <c r="H72" s="509">
        <v>0</v>
      </c>
      <c r="I72" s="508"/>
      <c r="J72" s="507"/>
      <c r="K72" s="564"/>
      <c r="L72" s="564"/>
      <c r="M72" s="506"/>
    </row>
    <row r="73" spans="1:13" ht="66.599999999999994" hidden="1" thickBot="1" x14ac:dyDescent="0.3">
      <c r="A73" s="505" t="s">
        <v>499</v>
      </c>
      <c r="B73" s="504" t="s">
        <v>497</v>
      </c>
      <c r="C73" s="502"/>
      <c r="D73" s="502"/>
      <c r="E73" s="511">
        <f>SUM(E74:E74)</f>
        <v>0</v>
      </c>
      <c r="F73" s="511">
        <f>SUM(F74:F74)</f>
        <v>0</v>
      </c>
      <c r="G73" s="511">
        <f>SUM(G74:G74)</f>
        <v>0</v>
      </c>
      <c r="H73" s="511">
        <f>SUM(H74:H74)</f>
        <v>0</v>
      </c>
      <c r="I73" s="502"/>
      <c r="J73" s="501"/>
      <c r="K73" s="566"/>
      <c r="L73" s="566"/>
      <c r="M73" s="500"/>
    </row>
    <row r="74" spans="1:13" ht="66.599999999999994" hidden="1" thickBot="1" x14ac:dyDescent="0.3">
      <c r="A74" s="505" t="s">
        <v>498</v>
      </c>
      <c r="B74" s="504" t="s">
        <v>497</v>
      </c>
      <c r="C74" s="502"/>
      <c r="D74" s="502"/>
      <c r="E74" s="503">
        <v>0</v>
      </c>
      <c r="F74" s="503">
        <v>0</v>
      </c>
      <c r="G74" s="503">
        <v>0</v>
      </c>
      <c r="H74" s="503">
        <v>0</v>
      </c>
      <c r="I74" s="502"/>
      <c r="J74" s="501"/>
      <c r="K74" s="566"/>
      <c r="L74" s="566"/>
      <c r="M74" s="500"/>
    </row>
    <row r="75" spans="1:13" ht="66.599999999999994" hidden="1" thickBot="1" x14ac:dyDescent="0.3">
      <c r="A75" s="505" t="s">
        <v>496</v>
      </c>
      <c r="B75" s="504" t="s">
        <v>494</v>
      </c>
      <c r="C75" s="502"/>
      <c r="D75" s="502"/>
      <c r="E75" s="511">
        <f>SUM(E76:E76)</f>
        <v>0</v>
      </c>
      <c r="F75" s="511">
        <f>SUM(F76:F76)</f>
        <v>0</v>
      </c>
      <c r="G75" s="511">
        <f>SUM(G76:G76)</f>
        <v>0</v>
      </c>
      <c r="H75" s="511">
        <f>SUM(H76:H76)</f>
        <v>0</v>
      </c>
      <c r="I75" s="502"/>
      <c r="J75" s="501"/>
      <c r="K75" s="566"/>
      <c r="L75" s="566"/>
      <c r="M75" s="500"/>
    </row>
    <row r="76" spans="1:13" ht="66.599999999999994" hidden="1" thickBot="1" x14ac:dyDescent="0.3">
      <c r="A76" s="505" t="s">
        <v>495</v>
      </c>
      <c r="B76" s="504" t="s">
        <v>494</v>
      </c>
      <c r="C76" s="502"/>
      <c r="D76" s="502"/>
      <c r="E76" s="503">
        <v>0</v>
      </c>
      <c r="F76" s="503">
        <v>0</v>
      </c>
      <c r="G76" s="503">
        <v>0</v>
      </c>
      <c r="H76" s="503">
        <v>0</v>
      </c>
      <c r="I76" s="502"/>
      <c r="J76" s="501"/>
      <c r="K76" s="566"/>
      <c r="L76" s="566"/>
      <c r="M76" s="500"/>
    </row>
    <row r="77" spans="1:13" ht="27" thickBot="1" x14ac:dyDescent="0.3">
      <c r="A77" s="517" t="s">
        <v>493</v>
      </c>
      <c r="B77" s="516" t="s">
        <v>45</v>
      </c>
      <c r="C77" s="514"/>
      <c r="D77" s="514"/>
      <c r="E77" s="515">
        <f>E78+E88+E96+E99+E101+E104+E108+E110+E112+E114+E116</f>
        <v>744.80000000000007</v>
      </c>
      <c r="F77" s="515">
        <f>F78+F88+F96+F99+F101+F104+F108+F110+F112+F114+F116</f>
        <v>1487.6000000000001</v>
      </c>
      <c r="G77" s="515">
        <f>G78+G88+G96+G99+G101+G104+G108+G110+G112+G114+G116+0.1</f>
        <v>1409.2</v>
      </c>
      <c r="H77" s="515">
        <f>H78+H88+H96+H99+H101+H104+H108+H110+H112+H114+H116</f>
        <v>78.399999999999991</v>
      </c>
      <c r="I77" s="514"/>
      <c r="J77" s="513"/>
      <c r="K77" s="565"/>
      <c r="L77" s="565"/>
      <c r="M77" s="512"/>
    </row>
    <row r="78" spans="1:13" ht="40.200000000000003" hidden="1" thickBot="1" x14ac:dyDescent="0.3">
      <c r="A78" s="505" t="s">
        <v>492</v>
      </c>
      <c r="B78" s="504" t="s">
        <v>46</v>
      </c>
      <c r="C78" s="502"/>
      <c r="D78" s="502"/>
      <c r="E78" s="511">
        <f>E79+E87</f>
        <v>666.9</v>
      </c>
      <c r="F78" s="511">
        <f>F79+F87</f>
        <v>1376.7</v>
      </c>
      <c r="G78" s="511">
        <f>G79+G87</f>
        <v>1333.4</v>
      </c>
      <c r="H78" s="511">
        <f>H79+H87</f>
        <v>43.199999999999996</v>
      </c>
      <c r="I78" s="502"/>
      <c r="J78" s="501"/>
      <c r="K78" s="566"/>
      <c r="L78" s="566"/>
      <c r="M78" s="500"/>
    </row>
    <row r="79" spans="1:13" ht="31.95" customHeight="1" x14ac:dyDescent="0.25">
      <c r="A79" s="778" t="s">
        <v>491</v>
      </c>
      <c r="B79" s="776" t="s">
        <v>46</v>
      </c>
      <c r="C79" s="502"/>
      <c r="D79" s="502"/>
      <c r="E79" s="511">
        <f>SUM(E80:E86)</f>
        <v>666.9</v>
      </c>
      <c r="F79" s="511">
        <f>SUM(F80:F86)</f>
        <v>1376.7</v>
      </c>
      <c r="G79" s="511">
        <f>SUM(G80:G86)-0.1</f>
        <v>1333.4</v>
      </c>
      <c r="H79" s="511">
        <f>SUM(H80:H86)</f>
        <v>43.199999999999996</v>
      </c>
      <c r="I79" s="502" t="s">
        <v>111</v>
      </c>
      <c r="J79" s="501" t="s">
        <v>242</v>
      </c>
      <c r="K79" s="566" t="s">
        <v>490</v>
      </c>
      <c r="L79" s="566" t="s">
        <v>489</v>
      </c>
      <c r="M79" s="500"/>
    </row>
    <row r="80" spans="1:13" x14ac:dyDescent="0.25">
      <c r="A80" s="779"/>
      <c r="B80" s="777"/>
      <c r="C80" s="508" t="s">
        <v>39</v>
      </c>
      <c r="D80" s="508" t="s">
        <v>584</v>
      </c>
      <c r="E80" s="509">
        <v>0</v>
      </c>
      <c r="F80" s="509">
        <v>600.6</v>
      </c>
      <c r="G80" s="509">
        <v>589.5</v>
      </c>
      <c r="H80" s="509">
        <v>11.1</v>
      </c>
      <c r="I80" s="508" t="s">
        <v>282</v>
      </c>
      <c r="J80" s="507" t="s">
        <v>218</v>
      </c>
      <c r="K80" s="564" t="s">
        <v>284</v>
      </c>
      <c r="L80" s="564" t="s">
        <v>253</v>
      </c>
      <c r="M80" s="506" t="s">
        <v>598</v>
      </c>
    </row>
    <row r="81" spans="1:13" ht="39.6" x14ac:dyDescent="0.25">
      <c r="A81" s="510"/>
      <c r="B81" s="490"/>
      <c r="C81" s="508" t="s">
        <v>65</v>
      </c>
      <c r="D81" s="508" t="s">
        <v>577</v>
      </c>
      <c r="E81" s="509">
        <v>0</v>
      </c>
      <c r="F81" s="509">
        <v>119.6</v>
      </c>
      <c r="G81" s="509">
        <v>110.4</v>
      </c>
      <c r="H81" s="509">
        <v>9.1999999999999993</v>
      </c>
      <c r="I81" s="508" t="s">
        <v>286</v>
      </c>
      <c r="J81" s="507" t="s">
        <v>218</v>
      </c>
      <c r="K81" s="564" t="s">
        <v>287</v>
      </c>
      <c r="L81" s="564" t="s">
        <v>287</v>
      </c>
      <c r="M81" s="506" t="s">
        <v>599</v>
      </c>
    </row>
    <row r="82" spans="1:13" x14ac:dyDescent="0.25">
      <c r="A82" s="510"/>
      <c r="B82" s="490"/>
      <c r="C82" s="508" t="s">
        <v>65</v>
      </c>
      <c r="D82" s="508" t="s">
        <v>575</v>
      </c>
      <c r="E82" s="509">
        <v>0</v>
      </c>
      <c r="F82" s="509">
        <v>0.4</v>
      </c>
      <c r="G82" s="509">
        <v>0.4</v>
      </c>
      <c r="H82" s="509">
        <v>0</v>
      </c>
      <c r="I82" s="508" t="s">
        <v>487</v>
      </c>
      <c r="J82" s="507" t="s">
        <v>218</v>
      </c>
      <c r="K82" s="564" t="s">
        <v>284</v>
      </c>
      <c r="L82" s="564" t="s">
        <v>284</v>
      </c>
      <c r="M82" s="506"/>
    </row>
    <row r="83" spans="1:13" ht="66" x14ac:dyDescent="0.25">
      <c r="A83" s="510"/>
      <c r="B83" s="490"/>
      <c r="C83" s="508" t="s">
        <v>39</v>
      </c>
      <c r="D83" s="508" t="s">
        <v>578</v>
      </c>
      <c r="E83" s="509">
        <v>6</v>
      </c>
      <c r="F83" s="509">
        <v>6</v>
      </c>
      <c r="G83" s="509">
        <v>4.5</v>
      </c>
      <c r="H83" s="509">
        <v>1.5</v>
      </c>
      <c r="I83" s="508" t="s">
        <v>486</v>
      </c>
      <c r="J83" s="507" t="s">
        <v>207</v>
      </c>
      <c r="K83" s="564" t="s">
        <v>237</v>
      </c>
      <c r="L83" s="564" t="s">
        <v>336</v>
      </c>
      <c r="M83" s="506" t="s">
        <v>622</v>
      </c>
    </row>
    <row r="84" spans="1:13" ht="26.4" x14ac:dyDescent="0.25">
      <c r="A84" s="510"/>
      <c r="B84" s="490"/>
      <c r="C84" s="508" t="s">
        <v>163</v>
      </c>
      <c r="D84" s="508" t="s">
        <v>585</v>
      </c>
      <c r="E84" s="509">
        <v>0</v>
      </c>
      <c r="F84" s="509">
        <v>6.7</v>
      </c>
      <c r="G84" s="509">
        <v>6.7</v>
      </c>
      <c r="H84" s="509">
        <v>0</v>
      </c>
      <c r="I84" s="508" t="s">
        <v>184</v>
      </c>
      <c r="J84" s="507" t="s">
        <v>242</v>
      </c>
      <c r="K84" s="564" t="s">
        <v>251</v>
      </c>
      <c r="L84" s="564" t="s">
        <v>488</v>
      </c>
      <c r="M84" s="506" t="s">
        <v>599</v>
      </c>
    </row>
    <row r="85" spans="1:13" x14ac:dyDescent="0.25">
      <c r="A85" s="510"/>
      <c r="B85" s="490"/>
      <c r="C85" s="508" t="s">
        <v>21</v>
      </c>
      <c r="D85" s="508" t="s">
        <v>571</v>
      </c>
      <c r="E85" s="509">
        <v>653.4</v>
      </c>
      <c r="F85" s="509">
        <v>643.4</v>
      </c>
      <c r="G85" s="509">
        <v>622</v>
      </c>
      <c r="H85" s="509">
        <v>21.4</v>
      </c>
      <c r="I85" s="508"/>
      <c r="J85" s="507"/>
      <c r="K85" s="564"/>
      <c r="L85" s="564"/>
      <c r="M85" s="506"/>
    </row>
    <row r="86" spans="1:13" ht="13.8" thickBot="1" x14ac:dyDescent="0.3">
      <c r="A86" s="510"/>
      <c r="B86" s="490"/>
      <c r="C86" s="508" t="s">
        <v>163</v>
      </c>
      <c r="D86" s="508" t="s">
        <v>586</v>
      </c>
      <c r="E86" s="509">
        <v>7.5</v>
      </c>
      <c r="F86" s="509"/>
      <c r="G86" s="509"/>
      <c r="H86" s="509"/>
      <c r="I86" s="508"/>
      <c r="J86" s="507"/>
      <c r="K86" s="564"/>
      <c r="L86" s="564"/>
      <c r="M86" s="506"/>
    </row>
    <row r="87" spans="1:13" ht="40.200000000000003" thickBot="1" x14ac:dyDescent="0.3">
      <c r="A87" s="505" t="s">
        <v>485</v>
      </c>
      <c r="B87" s="504" t="s">
        <v>484</v>
      </c>
      <c r="C87" s="502"/>
      <c r="D87" s="502"/>
      <c r="E87" s="503">
        <v>0</v>
      </c>
      <c r="F87" s="503">
        <v>0</v>
      </c>
      <c r="G87" s="503">
        <v>0</v>
      </c>
      <c r="H87" s="503">
        <v>0</v>
      </c>
      <c r="I87" s="502" t="s">
        <v>483</v>
      </c>
      <c r="J87" s="501" t="s">
        <v>242</v>
      </c>
      <c r="K87" s="566" t="s">
        <v>249</v>
      </c>
      <c r="L87" s="566" t="s">
        <v>249</v>
      </c>
      <c r="M87" s="500" t="s">
        <v>604</v>
      </c>
    </row>
    <row r="88" spans="1:13" ht="40.200000000000003" hidden="1" thickBot="1" x14ac:dyDescent="0.3">
      <c r="A88" s="505" t="s">
        <v>482</v>
      </c>
      <c r="B88" s="504" t="s">
        <v>295</v>
      </c>
      <c r="C88" s="502"/>
      <c r="D88" s="502"/>
      <c r="E88" s="511">
        <f>SUM(E89:E89)</f>
        <v>18.2</v>
      </c>
      <c r="F88" s="511">
        <f>SUM(F89:F89)</f>
        <v>46.2</v>
      </c>
      <c r="G88" s="511">
        <f>SUM(G89:G89)</f>
        <v>33.5</v>
      </c>
      <c r="H88" s="511">
        <f>SUM(H89:H89)</f>
        <v>12.7</v>
      </c>
      <c r="I88" s="502"/>
      <c r="J88" s="501"/>
      <c r="K88" s="566"/>
      <c r="L88" s="566"/>
      <c r="M88" s="500"/>
    </row>
    <row r="89" spans="1:13" ht="52.8" x14ac:dyDescent="0.25">
      <c r="A89" s="505" t="s">
        <v>481</v>
      </c>
      <c r="B89" s="504" t="s">
        <v>297</v>
      </c>
      <c r="C89" s="502"/>
      <c r="D89" s="502"/>
      <c r="E89" s="511">
        <f>SUM(E90:E95)</f>
        <v>18.2</v>
      </c>
      <c r="F89" s="511">
        <f>SUM(F90:F95)</f>
        <v>46.2</v>
      </c>
      <c r="G89" s="511">
        <f>SUM(G90:G95)</f>
        <v>33.5</v>
      </c>
      <c r="H89" s="511">
        <f>SUM(H90:H95)</f>
        <v>12.7</v>
      </c>
      <c r="I89" s="502" t="s">
        <v>301</v>
      </c>
      <c r="J89" s="501" t="s">
        <v>242</v>
      </c>
      <c r="K89" s="566" t="s">
        <v>284</v>
      </c>
      <c r="L89" s="566" t="s">
        <v>284</v>
      </c>
      <c r="M89" s="500"/>
    </row>
    <row r="90" spans="1:13" x14ac:dyDescent="0.25">
      <c r="A90" s="510"/>
      <c r="B90" s="490"/>
      <c r="C90" s="508" t="s">
        <v>65</v>
      </c>
      <c r="D90" s="508" t="s">
        <v>575</v>
      </c>
      <c r="E90" s="509">
        <v>0</v>
      </c>
      <c r="F90" s="509">
        <v>5.7</v>
      </c>
      <c r="G90" s="509">
        <v>1.7</v>
      </c>
      <c r="H90" s="509">
        <v>4</v>
      </c>
      <c r="I90" s="508" t="s">
        <v>298</v>
      </c>
      <c r="J90" s="507" t="s">
        <v>218</v>
      </c>
      <c r="K90" s="564" t="s">
        <v>480</v>
      </c>
      <c r="L90" s="564" t="s">
        <v>479</v>
      </c>
      <c r="M90" s="506"/>
    </row>
    <row r="91" spans="1:13" x14ac:dyDescent="0.25">
      <c r="A91" s="510"/>
      <c r="B91" s="490"/>
      <c r="C91" s="508" t="s">
        <v>162</v>
      </c>
      <c r="D91" s="508" t="s">
        <v>580</v>
      </c>
      <c r="E91" s="509"/>
      <c r="F91" s="509">
        <v>14.9</v>
      </c>
      <c r="G91" s="509">
        <v>6.2</v>
      </c>
      <c r="H91" s="509">
        <v>8.6999999999999993</v>
      </c>
      <c r="I91" s="508"/>
      <c r="J91" s="507"/>
      <c r="K91" s="564"/>
      <c r="L91" s="564"/>
      <c r="M91" s="506"/>
    </row>
    <row r="92" spans="1:13" x14ac:dyDescent="0.25">
      <c r="A92" s="510"/>
      <c r="B92" s="490"/>
      <c r="C92" s="508" t="s">
        <v>39</v>
      </c>
      <c r="D92" s="508" t="s">
        <v>587</v>
      </c>
      <c r="E92" s="509">
        <v>11.5</v>
      </c>
      <c r="F92" s="509">
        <v>13.5</v>
      </c>
      <c r="G92" s="509">
        <v>13.5</v>
      </c>
      <c r="H92" s="509"/>
      <c r="I92" s="508"/>
      <c r="J92" s="507"/>
      <c r="K92" s="564"/>
      <c r="L92" s="564"/>
      <c r="M92" s="506"/>
    </row>
    <row r="93" spans="1:13" x14ac:dyDescent="0.25">
      <c r="A93" s="510"/>
      <c r="B93" s="490"/>
      <c r="C93" s="508" t="s">
        <v>163</v>
      </c>
      <c r="D93" s="508" t="s">
        <v>585</v>
      </c>
      <c r="E93" s="509">
        <v>6.7</v>
      </c>
      <c r="F93" s="509"/>
      <c r="G93" s="509"/>
      <c r="H93" s="509"/>
      <c r="I93" s="508"/>
      <c r="J93" s="507"/>
      <c r="K93" s="564"/>
      <c r="L93" s="564"/>
      <c r="M93" s="506"/>
    </row>
    <row r="94" spans="1:13" x14ac:dyDescent="0.25">
      <c r="A94" s="510"/>
      <c r="B94" s="490"/>
      <c r="C94" s="508" t="s">
        <v>163</v>
      </c>
      <c r="D94" s="508" t="s">
        <v>586</v>
      </c>
      <c r="E94" s="509"/>
      <c r="F94" s="509">
        <v>7.5</v>
      </c>
      <c r="G94" s="509">
        <v>7.5</v>
      </c>
      <c r="H94" s="509"/>
      <c r="I94" s="508"/>
      <c r="J94" s="507"/>
      <c r="K94" s="564"/>
      <c r="L94" s="564"/>
      <c r="M94" s="506"/>
    </row>
    <row r="95" spans="1:13" ht="13.8" thickBot="1" x14ac:dyDescent="0.3">
      <c r="A95" s="510"/>
      <c r="B95" s="490"/>
      <c r="C95" s="508" t="s">
        <v>39</v>
      </c>
      <c r="D95" s="508" t="s">
        <v>588</v>
      </c>
      <c r="E95" s="509"/>
      <c r="F95" s="509">
        <v>4.5999999999999996</v>
      </c>
      <c r="G95" s="509">
        <v>4.5999999999999996</v>
      </c>
      <c r="H95" s="509"/>
      <c r="I95" s="508"/>
      <c r="J95" s="507"/>
      <c r="K95" s="564"/>
      <c r="L95" s="564"/>
      <c r="M95" s="506"/>
    </row>
    <row r="96" spans="1:13" ht="40.200000000000003" hidden="1" thickBot="1" x14ac:dyDescent="0.3">
      <c r="A96" s="505" t="s">
        <v>478</v>
      </c>
      <c r="B96" s="504" t="s">
        <v>304</v>
      </c>
      <c r="C96" s="502"/>
      <c r="D96" s="502"/>
      <c r="E96" s="511">
        <f>SUM(E97:E97)</f>
        <v>12</v>
      </c>
      <c r="F96" s="511">
        <f>SUM(F97:F97)</f>
        <v>12</v>
      </c>
      <c r="G96" s="511">
        <f>SUM(G97:G97)</f>
        <v>12</v>
      </c>
      <c r="H96" s="511">
        <f>SUM(H97:H97)</f>
        <v>0</v>
      </c>
      <c r="I96" s="502"/>
      <c r="J96" s="501"/>
      <c r="K96" s="566"/>
      <c r="L96" s="566"/>
      <c r="M96" s="500"/>
    </row>
    <row r="97" spans="1:13" ht="39.6" x14ac:dyDescent="0.25">
      <c r="A97" s="505" t="s">
        <v>477</v>
      </c>
      <c r="B97" s="504" t="s">
        <v>304</v>
      </c>
      <c r="C97" s="502" t="s">
        <v>21</v>
      </c>
      <c r="D97" s="502" t="s">
        <v>571</v>
      </c>
      <c r="E97" s="511">
        <f>SUM(E98:E98)+12</f>
        <v>12</v>
      </c>
      <c r="F97" s="511">
        <f>SUM(F98:F98)+12</f>
        <v>12</v>
      </c>
      <c r="G97" s="511">
        <f>SUM(G98:G98)+12</f>
        <v>12</v>
      </c>
      <c r="H97" s="511">
        <f>SUM(H98:H98)</f>
        <v>0</v>
      </c>
      <c r="I97" s="502" t="s">
        <v>170</v>
      </c>
      <c r="J97" s="501" t="s">
        <v>218</v>
      </c>
      <c r="K97" s="566" t="s">
        <v>249</v>
      </c>
      <c r="L97" s="566" t="s">
        <v>249</v>
      </c>
      <c r="M97" s="500"/>
    </row>
    <row r="98" spans="1:13" ht="13.8" thickBot="1" x14ac:dyDescent="0.3">
      <c r="A98" s="510"/>
      <c r="B98" s="490"/>
      <c r="C98" s="508"/>
      <c r="D98" s="508"/>
      <c r="E98" s="509">
        <v>0</v>
      </c>
      <c r="F98" s="509">
        <v>0</v>
      </c>
      <c r="G98" s="509">
        <v>0</v>
      </c>
      <c r="H98" s="509">
        <v>0</v>
      </c>
      <c r="I98" s="508" t="s">
        <v>476</v>
      </c>
      <c r="J98" s="507" t="s">
        <v>218</v>
      </c>
      <c r="K98" s="564" t="s">
        <v>249</v>
      </c>
      <c r="L98" s="564" t="s">
        <v>249</v>
      </c>
      <c r="M98" s="506"/>
    </row>
    <row r="99" spans="1:13" ht="66.599999999999994" hidden="1" thickBot="1" x14ac:dyDescent="0.3">
      <c r="A99" s="505" t="s">
        <v>475</v>
      </c>
      <c r="B99" s="504" t="s">
        <v>473</v>
      </c>
      <c r="C99" s="502"/>
      <c r="D99" s="502"/>
      <c r="E99" s="511">
        <f>SUM(E100:E100)</f>
        <v>0</v>
      </c>
      <c r="F99" s="511">
        <f>SUM(F100:F100)</f>
        <v>0</v>
      </c>
      <c r="G99" s="511">
        <f>SUM(G100:G100)</f>
        <v>0</v>
      </c>
      <c r="H99" s="511">
        <f>SUM(H100:H100)</f>
        <v>0</v>
      </c>
      <c r="I99" s="502"/>
      <c r="J99" s="501"/>
      <c r="K99" s="566"/>
      <c r="L99" s="566"/>
      <c r="M99" s="500"/>
    </row>
    <row r="100" spans="1:13" ht="66.599999999999994" thickBot="1" x14ac:dyDescent="0.3">
      <c r="A100" s="542" t="s">
        <v>474</v>
      </c>
      <c r="B100" s="538" t="s">
        <v>473</v>
      </c>
      <c r="C100" s="502"/>
      <c r="D100" s="502"/>
      <c r="E100" s="503">
        <v>0</v>
      </c>
      <c r="F100" s="503">
        <v>0</v>
      </c>
      <c r="G100" s="503">
        <v>0</v>
      </c>
      <c r="H100" s="503">
        <v>0</v>
      </c>
      <c r="I100" s="557" t="s">
        <v>164</v>
      </c>
      <c r="J100" s="558" t="s">
        <v>218</v>
      </c>
      <c r="K100" s="570" t="s">
        <v>308</v>
      </c>
      <c r="L100" s="570" t="s">
        <v>472</v>
      </c>
      <c r="M100" s="547" t="s">
        <v>623</v>
      </c>
    </row>
    <row r="101" spans="1:13" ht="40.200000000000003" thickBot="1" x14ac:dyDescent="0.3">
      <c r="A101" s="505" t="s">
        <v>471</v>
      </c>
      <c r="B101" s="504" t="s">
        <v>312</v>
      </c>
      <c r="C101" s="502"/>
      <c r="D101" s="502"/>
      <c r="E101" s="511">
        <f>SUM(E102:E103)</f>
        <v>12.5</v>
      </c>
      <c r="F101" s="511">
        <f>SUM(F102:F103)</f>
        <v>16</v>
      </c>
      <c r="G101" s="511">
        <f>SUM(G102:G103)</f>
        <v>14.8</v>
      </c>
      <c r="H101" s="511">
        <f>SUM(H102:H103)</f>
        <v>1.2</v>
      </c>
      <c r="I101" s="545"/>
      <c r="J101" s="546"/>
      <c r="K101" s="571"/>
      <c r="L101" s="571"/>
      <c r="M101" s="500"/>
    </row>
    <row r="102" spans="1:13" ht="66.599999999999994" thickBot="1" x14ac:dyDescent="0.3">
      <c r="A102" s="542" t="s">
        <v>470</v>
      </c>
      <c r="B102" s="538" t="s">
        <v>314</v>
      </c>
      <c r="C102" s="502" t="s">
        <v>21</v>
      </c>
      <c r="D102" s="502" t="s">
        <v>571</v>
      </c>
      <c r="E102" s="503">
        <v>8</v>
      </c>
      <c r="F102" s="503">
        <v>11.5</v>
      </c>
      <c r="G102" s="503">
        <v>10.3</v>
      </c>
      <c r="H102" s="503">
        <v>1.2</v>
      </c>
      <c r="I102" s="551" t="s">
        <v>177</v>
      </c>
      <c r="J102" s="552" t="s">
        <v>242</v>
      </c>
      <c r="K102" s="567" t="s">
        <v>469</v>
      </c>
      <c r="L102" s="567" t="s">
        <v>468</v>
      </c>
      <c r="M102" s="548" t="s">
        <v>624</v>
      </c>
    </row>
    <row r="103" spans="1:13" ht="93" thickBot="1" x14ac:dyDescent="0.3">
      <c r="A103" s="505" t="s">
        <v>467</v>
      </c>
      <c r="B103" s="504" t="s">
        <v>319</v>
      </c>
      <c r="C103" s="502" t="s">
        <v>35</v>
      </c>
      <c r="D103" s="502" t="s">
        <v>589</v>
      </c>
      <c r="E103" s="503">
        <v>4.5</v>
      </c>
      <c r="F103" s="503">
        <v>4.5</v>
      </c>
      <c r="G103" s="503">
        <v>4.5</v>
      </c>
      <c r="H103" s="503">
        <v>0</v>
      </c>
      <c r="I103" s="545" t="s">
        <v>178</v>
      </c>
      <c r="J103" s="546" t="s">
        <v>242</v>
      </c>
      <c r="K103" s="571" t="s">
        <v>237</v>
      </c>
      <c r="L103" s="571" t="s">
        <v>466</v>
      </c>
      <c r="M103" s="500" t="s">
        <v>590</v>
      </c>
    </row>
    <row r="104" spans="1:13" ht="40.200000000000003" hidden="1" thickBot="1" x14ac:dyDescent="0.3">
      <c r="A104" s="505" t="s">
        <v>465</v>
      </c>
      <c r="B104" s="504" t="s">
        <v>171</v>
      </c>
      <c r="C104" s="502"/>
      <c r="D104" s="502"/>
      <c r="E104" s="511">
        <f>E105+E107</f>
        <v>35.200000000000003</v>
      </c>
      <c r="F104" s="511">
        <f>F105+F107</f>
        <v>31.7</v>
      </c>
      <c r="G104" s="511">
        <f>G105+G107</f>
        <v>10.4</v>
      </c>
      <c r="H104" s="511">
        <f>H105+H107</f>
        <v>21.3</v>
      </c>
      <c r="I104" s="545"/>
      <c r="J104" s="546"/>
      <c r="K104" s="571"/>
      <c r="L104" s="571"/>
      <c r="M104" s="500"/>
    </row>
    <row r="105" spans="1:13" ht="31.95" customHeight="1" x14ac:dyDescent="0.25">
      <c r="A105" s="793" t="s">
        <v>464</v>
      </c>
      <c r="B105" s="538" t="s">
        <v>171</v>
      </c>
      <c r="C105" s="502"/>
      <c r="D105" s="502"/>
      <c r="E105" s="529">
        <f>SUM(E106:E106)</f>
        <v>35.200000000000003</v>
      </c>
      <c r="F105" s="529">
        <f>SUM(F106:F106)</f>
        <v>31.7</v>
      </c>
      <c r="G105" s="529">
        <f>SUM(G106:G106)</f>
        <v>10.4</v>
      </c>
      <c r="H105" s="529">
        <f>SUM(H106:H106)</f>
        <v>21.3</v>
      </c>
      <c r="I105" s="545" t="s">
        <v>185</v>
      </c>
      <c r="J105" s="546" t="s">
        <v>218</v>
      </c>
      <c r="K105" s="571" t="s">
        <v>249</v>
      </c>
      <c r="L105" s="571" t="s">
        <v>249</v>
      </c>
      <c r="M105" s="500"/>
    </row>
    <row r="106" spans="1:13" ht="95.7" customHeight="1" thickBot="1" x14ac:dyDescent="0.3">
      <c r="A106" s="794"/>
      <c r="B106" s="549"/>
      <c r="C106" s="508" t="s">
        <v>21</v>
      </c>
      <c r="D106" s="508" t="s">
        <v>571</v>
      </c>
      <c r="E106" s="509">
        <v>35.200000000000003</v>
      </c>
      <c r="F106" s="509">
        <v>31.7</v>
      </c>
      <c r="G106" s="509">
        <v>10.4</v>
      </c>
      <c r="H106" s="509">
        <v>21.3</v>
      </c>
      <c r="I106" s="555" t="s">
        <v>463</v>
      </c>
      <c r="J106" s="556" t="s">
        <v>218</v>
      </c>
      <c r="K106" s="569" t="s">
        <v>243</v>
      </c>
      <c r="L106" s="569" t="s">
        <v>251</v>
      </c>
      <c r="M106" s="550" t="s">
        <v>625</v>
      </c>
    </row>
    <row r="107" spans="1:13" ht="40.200000000000003" hidden="1" thickBot="1" x14ac:dyDescent="0.3">
      <c r="A107" s="505" t="s">
        <v>462</v>
      </c>
      <c r="B107" s="504" t="s">
        <v>461</v>
      </c>
      <c r="C107" s="502"/>
      <c r="D107" s="502"/>
      <c r="E107" s="503">
        <v>0</v>
      </c>
      <c r="F107" s="503">
        <v>0</v>
      </c>
      <c r="G107" s="503">
        <v>0</v>
      </c>
      <c r="H107" s="503">
        <v>0</v>
      </c>
      <c r="I107" s="545"/>
      <c r="J107" s="546"/>
      <c r="K107" s="571"/>
      <c r="L107" s="571"/>
      <c r="M107" s="500"/>
    </row>
    <row r="108" spans="1:13" ht="40.200000000000003" thickBot="1" x14ac:dyDescent="0.3">
      <c r="A108" s="505" t="s">
        <v>460</v>
      </c>
      <c r="B108" s="504" t="s">
        <v>458</v>
      </c>
      <c r="C108" s="502"/>
      <c r="D108" s="502"/>
      <c r="E108" s="511">
        <f>SUM(E109:E109)</f>
        <v>0</v>
      </c>
      <c r="F108" s="511">
        <f>SUM(F109:F109)</f>
        <v>5</v>
      </c>
      <c r="G108" s="511">
        <f>SUM(G109:G109)</f>
        <v>5</v>
      </c>
      <c r="H108" s="511">
        <f>SUM(H109:H109)</f>
        <v>0</v>
      </c>
      <c r="I108" s="545"/>
      <c r="J108" s="546"/>
      <c r="K108" s="571"/>
      <c r="L108" s="571"/>
      <c r="M108" s="500"/>
    </row>
    <row r="109" spans="1:13" ht="40.200000000000003" thickBot="1" x14ac:dyDescent="0.3">
      <c r="A109" s="505" t="s">
        <v>459</v>
      </c>
      <c r="B109" s="504" t="s">
        <v>458</v>
      </c>
      <c r="C109" s="502" t="s">
        <v>21</v>
      </c>
      <c r="D109" s="502" t="s">
        <v>571</v>
      </c>
      <c r="E109" s="503">
        <v>0</v>
      </c>
      <c r="F109" s="503">
        <v>5</v>
      </c>
      <c r="G109" s="503">
        <v>5</v>
      </c>
      <c r="H109" s="503">
        <v>0</v>
      </c>
      <c r="I109" s="502" t="s">
        <v>457</v>
      </c>
      <c r="J109" s="501" t="s">
        <v>242</v>
      </c>
      <c r="K109" s="566" t="s">
        <v>249</v>
      </c>
      <c r="L109" s="566" t="s">
        <v>249</v>
      </c>
      <c r="M109" s="500" t="s">
        <v>456</v>
      </c>
    </row>
    <row r="110" spans="1:13" ht="40.200000000000003" hidden="1" thickBot="1" x14ac:dyDescent="0.3">
      <c r="A110" s="505" t="s">
        <v>455</v>
      </c>
      <c r="B110" s="504" t="s">
        <v>453</v>
      </c>
      <c r="C110" s="502"/>
      <c r="D110" s="502"/>
      <c r="E110" s="511">
        <f>SUM(E111:E111)</f>
        <v>0</v>
      </c>
      <c r="F110" s="511">
        <f>SUM(F111:F111)</f>
        <v>0</v>
      </c>
      <c r="G110" s="511">
        <f>SUM(G111:G111)</f>
        <v>0</v>
      </c>
      <c r="H110" s="511">
        <f>SUM(H111:H111)</f>
        <v>0</v>
      </c>
      <c r="I110" s="502"/>
      <c r="J110" s="501"/>
      <c r="K110" s="566"/>
      <c r="L110" s="566"/>
      <c r="M110" s="500"/>
    </row>
    <row r="111" spans="1:13" ht="40.200000000000003" hidden="1" thickBot="1" x14ac:dyDescent="0.3">
      <c r="A111" s="505" t="s">
        <v>454</v>
      </c>
      <c r="B111" s="504" t="s">
        <v>453</v>
      </c>
      <c r="C111" s="502"/>
      <c r="D111" s="502"/>
      <c r="E111" s="503">
        <v>0</v>
      </c>
      <c r="F111" s="503">
        <v>0</v>
      </c>
      <c r="G111" s="503">
        <v>0</v>
      </c>
      <c r="H111" s="503">
        <v>0</v>
      </c>
      <c r="I111" s="502"/>
      <c r="J111" s="501"/>
      <c r="K111" s="566"/>
      <c r="L111" s="566"/>
      <c r="M111" s="500"/>
    </row>
    <row r="112" spans="1:13" ht="79.8" hidden="1" thickBot="1" x14ac:dyDescent="0.3">
      <c r="A112" s="505" t="s">
        <v>452</v>
      </c>
      <c r="B112" s="504" t="s">
        <v>451</v>
      </c>
      <c r="C112" s="502"/>
      <c r="D112" s="502"/>
      <c r="E112" s="511">
        <f>SUM(E113:E113)</f>
        <v>0</v>
      </c>
      <c r="F112" s="511">
        <f>SUM(F113:F113)</f>
        <v>0</v>
      </c>
      <c r="G112" s="511">
        <f>SUM(G113:G113)</f>
        <v>0</v>
      </c>
      <c r="H112" s="511">
        <f>SUM(H113:H113)</f>
        <v>0</v>
      </c>
      <c r="I112" s="502"/>
      <c r="J112" s="501"/>
      <c r="K112" s="566"/>
      <c r="L112" s="566"/>
      <c r="M112" s="500"/>
    </row>
    <row r="113" spans="1:13" ht="79.8" hidden="1" thickBot="1" x14ac:dyDescent="0.3">
      <c r="A113" s="505" t="s">
        <v>450</v>
      </c>
      <c r="B113" s="504" t="s">
        <v>449</v>
      </c>
      <c r="C113" s="502"/>
      <c r="D113" s="502"/>
      <c r="E113" s="503">
        <v>0</v>
      </c>
      <c r="F113" s="503">
        <v>0</v>
      </c>
      <c r="G113" s="503">
        <v>0</v>
      </c>
      <c r="H113" s="503">
        <v>0</v>
      </c>
      <c r="I113" s="502"/>
      <c r="J113" s="501"/>
      <c r="K113" s="566"/>
      <c r="L113" s="566"/>
      <c r="M113" s="500"/>
    </row>
    <row r="114" spans="1:13" ht="79.8" hidden="1" thickBot="1" x14ac:dyDescent="0.3">
      <c r="A114" s="505" t="s">
        <v>448</v>
      </c>
      <c r="B114" s="504" t="s">
        <v>446</v>
      </c>
      <c r="C114" s="502"/>
      <c r="D114" s="502"/>
      <c r="E114" s="511">
        <f>SUM(E115:E115)</f>
        <v>0</v>
      </c>
      <c r="F114" s="511">
        <f>SUM(F115:F115)</f>
        <v>0</v>
      </c>
      <c r="G114" s="511">
        <f>SUM(G115:G115)</f>
        <v>0</v>
      </c>
      <c r="H114" s="511">
        <f>SUM(H115:H115)</f>
        <v>0</v>
      </c>
      <c r="I114" s="502"/>
      <c r="J114" s="501"/>
      <c r="K114" s="566"/>
      <c r="L114" s="566"/>
      <c r="M114" s="500"/>
    </row>
    <row r="115" spans="1:13" ht="79.8" hidden="1" thickBot="1" x14ac:dyDescent="0.3">
      <c r="A115" s="505" t="s">
        <v>447</v>
      </c>
      <c r="B115" s="504" t="s">
        <v>446</v>
      </c>
      <c r="C115" s="502"/>
      <c r="D115" s="502"/>
      <c r="E115" s="503">
        <v>0</v>
      </c>
      <c r="F115" s="503">
        <v>0</v>
      </c>
      <c r="G115" s="503">
        <v>0</v>
      </c>
      <c r="H115" s="503">
        <v>0</v>
      </c>
      <c r="I115" s="502"/>
      <c r="J115" s="501"/>
      <c r="K115" s="566"/>
      <c r="L115" s="566"/>
      <c r="M115" s="500"/>
    </row>
    <row r="116" spans="1:13" ht="40.200000000000003" hidden="1" thickBot="1" x14ac:dyDescent="0.3">
      <c r="A116" s="505" t="s">
        <v>445</v>
      </c>
      <c r="B116" s="504" t="s">
        <v>443</v>
      </c>
      <c r="C116" s="502"/>
      <c r="D116" s="502"/>
      <c r="E116" s="511">
        <f>SUM(E117:E117)</f>
        <v>0</v>
      </c>
      <c r="F116" s="511">
        <f>SUM(F117:F117)</f>
        <v>0</v>
      </c>
      <c r="G116" s="511">
        <f>SUM(G117:G117)</f>
        <v>0</v>
      </c>
      <c r="H116" s="511">
        <f>SUM(H117:H117)</f>
        <v>0</v>
      </c>
      <c r="I116" s="502"/>
      <c r="J116" s="501"/>
      <c r="K116" s="566"/>
      <c r="L116" s="566"/>
      <c r="M116" s="500"/>
    </row>
    <row r="117" spans="1:13" ht="40.200000000000003" hidden="1" thickBot="1" x14ac:dyDescent="0.3">
      <c r="A117" s="505" t="s">
        <v>444</v>
      </c>
      <c r="B117" s="504" t="s">
        <v>443</v>
      </c>
      <c r="C117" s="502"/>
      <c r="D117" s="502"/>
      <c r="E117" s="503">
        <v>0</v>
      </c>
      <c r="F117" s="503">
        <v>0</v>
      </c>
      <c r="G117" s="503">
        <v>0</v>
      </c>
      <c r="H117" s="503">
        <v>0</v>
      </c>
      <c r="I117" s="502"/>
      <c r="J117" s="501"/>
      <c r="K117" s="566"/>
      <c r="L117" s="566"/>
      <c r="M117" s="500"/>
    </row>
    <row r="118" spans="1:13" ht="27" thickBot="1" x14ac:dyDescent="0.3">
      <c r="A118" s="517" t="s">
        <v>442</v>
      </c>
      <c r="B118" s="516" t="s">
        <v>62</v>
      </c>
      <c r="C118" s="514"/>
      <c r="D118" s="514"/>
      <c r="E118" s="515">
        <f>SUM(E119:E119)</f>
        <v>2624.7</v>
      </c>
      <c r="F118" s="515">
        <f>SUM(F119:F119)</f>
        <v>4325.7</v>
      </c>
      <c r="G118" s="515">
        <f>SUM(G119:G119)</f>
        <v>3977.8000000000006</v>
      </c>
      <c r="H118" s="515">
        <f>SUM(H119:H119)</f>
        <v>347.9</v>
      </c>
      <c r="I118" s="514"/>
      <c r="J118" s="513"/>
      <c r="K118" s="565"/>
      <c r="L118" s="565"/>
      <c r="M118" s="512"/>
    </row>
    <row r="119" spans="1:13" ht="40.200000000000003" thickBot="1" x14ac:dyDescent="0.3">
      <c r="A119" s="505" t="s">
        <v>441</v>
      </c>
      <c r="B119" s="504" t="s">
        <v>440</v>
      </c>
      <c r="C119" s="502"/>
      <c r="D119" s="502"/>
      <c r="E119" s="511">
        <f>E120+E122+E124+E127+E129+E131+E132+E135+E136+E137+E138+E139+E141+E142+E143+E144+E145+E146</f>
        <v>2624.7</v>
      </c>
      <c r="F119" s="511">
        <f>F120+F122+F124+F127+F129+F131+F132+F135+F136+F137+F138+F139+F141+F142+F143+F144+F145+F146</f>
        <v>4325.7</v>
      </c>
      <c r="G119" s="511">
        <f>G120+G122+G124+G127+G129+G131+G132+G135+G136+G137+G138+G139+G141+G142+G143+G144+G145+G146-0.1</f>
        <v>3977.8000000000006</v>
      </c>
      <c r="H119" s="511">
        <f>H120+H122+H124+H127+H129+H131+H132+H135+H136+H137+H138+H139+H141+H142+H143+H144+H145+H146+0.1</f>
        <v>347.9</v>
      </c>
      <c r="I119" s="502"/>
      <c r="J119" s="501"/>
      <c r="K119" s="566"/>
      <c r="L119" s="566"/>
      <c r="M119" s="500"/>
    </row>
    <row r="120" spans="1:13" ht="118.8" x14ac:dyDescent="0.25">
      <c r="A120" s="505" t="s">
        <v>439</v>
      </c>
      <c r="B120" s="504" t="s">
        <v>608</v>
      </c>
      <c r="C120" s="502"/>
      <c r="D120" s="502"/>
      <c r="E120" s="529">
        <f>SUM(E121:E121)</f>
        <v>224.3</v>
      </c>
      <c r="F120" s="529">
        <f>SUM(F121:F121)</f>
        <v>224.3</v>
      </c>
      <c r="G120" s="529">
        <f>SUM(G121:G121)</f>
        <v>175.5</v>
      </c>
      <c r="H120" s="529">
        <f>SUM(H121:H121)</f>
        <v>48.8</v>
      </c>
      <c r="I120" s="502" t="s">
        <v>334</v>
      </c>
      <c r="J120" s="501" t="s">
        <v>207</v>
      </c>
      <c r="K120" s="566" t="s">
        <v>308</v>
      </c>
      <c r="L120" s="566" t="s">
        <v>438</v>
      </c>
      <c r="M120" s="500" t="s">
        <v>600</v>
      </c>
    </row>
    <row r="121" spans="1:13" ht="13.8" thickBot="1" x14ac:dyDescent="0.3">
      <c r="A121" s="510"/>
      <c r="B121" s="490"/>
      <c r="C121" s="508" t="s">
        <v>172</v>
      </c>
      <c r="D121" s="508" t="s">
        <v>591</v>
      </c>
      <c r="E121" s="509">
        <v>224.3</v>
      </c>
      <c r="F121" s="509">
        <v>224.3</v>
      </c>
      <c r="G121" s="509">
        <v>175.5</v>
      </c>
      <c r="H121" s="509">
        <v>48.8</v>
      </c>
      <c r="I121" s="508"/>
      <c r="J121" s="507"/>
      <c r="K121" s="564"/>
      <c r="L121" s="564"/>
      <c r="M121" s="506"/>
    </row>
    <row r="122" spans="1:13" ht="71.7" customHeight="1" x14ac:dyDescent="0.25">
      <c r="A122" s="793" t="s">
        <v>437</v>
      </c>
      <c r="B122" s="791" t="s">
        <v>340</v>
      </c>
      <c r="C122" s="502"/>
      <c r="D122" s="502"/>
      <c r="E122" s="529">
        <f>SUM(E123:E123)</f>
        <v>610.1</v>
      </c>
      <c r="F122" s="529">
        <f>SUM(F123:F123)</f>
        <v>610.1</v>
      </c>
      <c r="G122" s="529">
        <f>SUM(G123:G123)</f>
        <v>538.5</v>
      </c>
      <c r="H122" s="529">
        <f>SUM(H123:H123)</f>
        <v>71.599999999999994</v>
      </c>
      <c r="I122" s="551" t="s">
        <v>436</v>
      </c>
      <c r="J122" s="552" t="s">
        <v>242</v>
      </c>
      <c r="K122" s="567" t="s">
        <v>435</v>
      </c>
      <c r="L122" s="567" t="s">
        <v>229</v>
      </c>
      <c r="M122" s="541" t="s">
        <v>626</v>
      </c>
    </row>
    <row r="123" spans="1:13" ht="95.25" customHeight="1" thickBot="1" x14ac:dyDescent="0.3">
      <c r="A123" s="794"/>
      <c r="B123" s="792"/>
      <c r="C123" s="508" t="s">
        <v>172</v>
      </c>
      <c r="D123" s="508" t="s">
        <v>591</v>
      </c>
      <c r="E123" s="509">
        <v>610.1</v>
      </c>
      <c r="F123" s="509">
        <v>610.1</v>
      </c>
      <c r="G123" s="509">
        <v>538.5</v>
      </c>
      <c r="H123" s="509">
        <v>71.599999999999994</v>
      </c>
      <c r="I123" s="539" t="s">
        <v>602</v>
      </c>
      <c r="J123" s="540" t="s">
        <v>207</v>
      </c>
      <c r="K123" s="560" t="s">
        <v>335</v>
      </c>
      <c r="L123" s="560" t="s">
        <v>287</v>
      </c>
      <c r="M123" s="544" t="s">
        <v>601</v>
      </c>
    </row>
    <row r="124" spans="1:13" ht="29.7" customHeight="1" x14ac:dyDescent="0.25">
      <c r="A124" s="778" t="s">
        <v>434</v>
      </c>
      <c r="B124" s="776" t="s">
        <v>383</v>
      </c>
      <c r="C124" s="502"/>
      <c r="D124" s="502"/>
      <c r="E124" s="511">
        <f>SUM(E125:E126)</f>
        <v>44.5</v>
      </c>
      <c r="F124" s="511">
        <f>SUM(F125:F126)</f>
        <v>44.5</v>
      </c>
      <c r="G124" s="511">
        <f>SUM(G125:G126)</f>
        <v>44.5</v>
      </c>
      <c r="H124" s="511">
        <f>SUM(H125:H126)</f>
        <v>0</v>
      </c>
      <c r="I124" s="502" t="s">
        <v>592</v>
      </c>
      <c r="J124" s="501" t="s">
        <v>207</v>
      </c>
      <c r="K124" s="566" t="s">
        <v>237</v>
      </c>
      <c r="L124" s="566">
        <v>100</v>
      </c>
      <c r="M124" s="500" t="s">
        <v>433</v>
      </c>
    </row>
    <row r="125" spans="1:13" x14ac:dyDescent="0.25">
      <c r="A125" s="785"/>
      <c r="B125" s="783"/>
      <c r="C125" s="508" t="s">
        <v>172</v>
      </c>
      <c r="D125" s="508" t="s">
        <v>591</v>
      </c>
      <c r="E125" s="509">
        <v>4.5</v>
      </c>
      <c r="F125" s="509">
        <v>4.5</v>
      </c>
      <c r="G125" s="509">
        <v>4.5</v>
      </c>
      <c r="H125" s="509">
        <v>0</v>
      </c>
      <c r="I125" s="508"/>
      <c r="J125" s="507"/>
      <c r="K125" s="564"/>
      <c r="L125" s="564"/>
      <c r="M125" s="506"/>
    </row>
    <row r="126" spans="1:13" ht="13.8" thickBot="1" x14ac:dyDescent="0.3">
      <c r="A126" s="786"/>
      <c r="B126" s="784"/>
      <c r="C126" s="508" t="s">
        <v>21</v>
      </c>
      <c r="D126" s="508" t="s">
        <v>571</v>
      </c>
      <c r="E126" s="509">
        <v>40</v>
      </c>
      <c r="F126" s="509">
        <v>40</v>
      </c>
      <c r="G126" s="509">
        <v>40</v>
      </c>
      <c r="H126" s="509"/>
      <c r="I126" s="508"/>
      <c r="J126" s="507"/>
      <c r="K126" s="564"/>
      <c r="L126" s="564"/>
      <c r="M126" s="506"/>
    </row>
    <row r="127" spans="1:13" ht="39.6" x14ac:dyDescent="0.25">
      <c r="A127" s="505" t="s">
        <v>432</v>
      </c>
      <c r="B127" s="504" t="s">
        <v>350</v>
      </c>
      <c r="C127" s="502"/>
      <c r="D127" s="502"/>
      <c r="E127" s="529">
        <f>SUM(E128:E128)</f>
        <v>52</v>
      </c>
      <c r="F127" s="529">
        <f>SUM(F128:F128)</f>
        <v>61.8</v>
      </c>
      <c r="G127" s="529">
        <f>SUM(G128:G128)</f>
        <v>61.7</v>
      </c>
      <c r="H127" s="529">
        <f>SUM(H128:H128)</f>
        <v>0.1</v>
      </c>
      <c r="I127" s="502" t="s">
        <v>179</v>
      </c>
      <c r="J127" s="501" t="s">
        <v>207</v>
      </c>
      <c r="K127" s="566" t="s">
        <v>336</v>
      </c>
      <c r="L127" s="566" t="s">
        <v>335</v>
      </c>
      <c r="M127" s="500" t="s">
        <v>627</v>
      </c>
    </row>
    <row r="128" spans="1:13" ht="172.2" thickBot="1" x14ac:dyDescent="0.3">
      <c r="A128" s="510"/>
      <c r="B128" s="490"/>
      <c r="C128" s="508" t="s">
        <v>172</v>
      </c>
      <c r="D128" s="508" t="s">
        <v>591</v>
      </c>
      <c r="E128" s="509">
        <v>52</v>
      </c>
      <c r="F128" s="509">
        <v>61.8</v>
      </c>
      <c r="G128" s="509">
        <v>61.7</v>
      </c>
      <c r="H128" s="509">
        <v>0.1</v>
      </c>
      <c r="I128" s="508"/>
      <c r="J128" s="507"/>
      <c r="K128" s="564"/>
      <c r="L128" s="564"/>
      <c r="M128" s="506" t="s">
        <v>628</v>
      </c>
    </row>
    <row r="129" spans="1:13" ht="118.8" x14ac:dyDescent="0.25">
      <c r="A129" s="505" t="s">
        <v>431</v>
      </c>
      <c r="B129" s="504" t="s">
        <v>609</v>
      </c>
      <c r="C129" s="502"/>
      <c r="D129" s="502"/>
      <c r="E129" s="529">
        <f>SUM(E130:E130)</f>
        <v>93</v>
      </c>
      <c r="F129" s="529">
        <f>SUM(F130:F130)</f>
        <v>93</v>
      </c>
      <c r="G129" s="529">
        <f>SUM(G130:G130)</f>
        <v>16.600000000000001</v>
      </c>
      <c r="H129" s="529">
        <f>SUM(H130:H130)</f>
        <v>76.400000000000006</v>
      </c>
      <c r="I129" s="502" t="s">
        <v>92</v>
      </c>
      <c r="J129" s="501" t="s">
        <v>242</v>
      </c>
      <c r="K129" s="566" t="s">
        <v>249</v>
      </c>
      <c r="L129" s="566" t="s">
        <v>430</v>
      </c>
      <c r="M129" s="500" t="s">
        <v>629</v>
      </c>
    </row>
    <row r="130" spans="1:13" ht="13.8" thickBot="1" x14ac:dyDescent="0.3">
      <c r="A130" s="510"/>
      <c r="B130" s="490"/>
      <c r="C130" s="508" t="s">
        <v>172</v>
      </c>
      <c r="D130" s="508" t="s">
        <v>591</v>
      </c>
      <c r="E130" s="509">
        <v>93</v>
      </c>
      <c r="F130" s="509">
        <v>93</v>
      </c>
      <c r="G130" s="509">
        <v>16.600000000000001</v>
      </c>
      <c r="H130" s="509">
        <v>76.400000000000006</v>
      </c>
      <c r="I130" s="508"/>
      <c r="J130" s="507"/>
      <c r="K130" s="564"/>
      <c r="L130" s="564"/>
      <c r="M130" s="506"/>
    </row>
    <row r="131" spans="1:13" ht="40.200000000000003" thickBot="1" x14ac:dyDescent="0.3">
      <c r="A131" s="505" t="s">
        <v>429</v>
      </c>
      <c r="B131" s="504" t="s">
        <v>428</v>
      </c>
      <c r="C131" s="502" t="s">
        <v>21</v>
      </c>
      <c r="D131" s="502" t="s">
        <v>571</v>
      </c>
      <c r="E131" s="503">
        <v>20.3</v>
      </c>
      <c r="F131" s="503">
        <v>11.5</v>
      </c>
      <c r="G131" s="503">
        <v>11.5</v>
      </c>
      <c r="H131" s="503">
        <v>0</v>
      </c>
      <c r="I131" s="502" t="s">
        <v>427</v>
      </c>
      <c r="J131" s="501" t="s">
        <v>207</v>
      </c>
      <c r="K131" s="566" t="s">
        <v>237</v>
      </c>
      <c r="L131" s="566" t="s">
        <v>237</v>
      </c>
      <c r="M131" s="500" t="s">
        <v>597</v>
      </c>
    </row>
    <row r="132" spans="1:13" ht="31.95" customHeight="1" x14ac:dyDescent="0.25">
      <c r="A132" s="778" t="s">
        <v>426</v>
      </c>
      <c r="B132" s="776" t="s">
        <v>425</v>
      </c>
      <c r="C132" s="502"/>
      <c r="D132" s="502"/>
      <c r="E132" s="511">
        <f>SUM(E133:E134)</f>
        <v>1551</v>
      </c>
      <c r="F132" s="511">
        <f>SUM(F133:F134)</f>
        <v>2851</v>
      </c>
      <c r="G132" s="511">
        <f>SUM(G133:G134)</f>
        <v>2700.8</v>
      </c>
      <c r="H132" s="511">
        <f>SUM(H133:H134)</f>
        <v>150.19999999999999</v>
      </c>
      <c r="I132" s="502" t="s">
        <v>424</v>
      </c>
      <c r="J132" s="501" t="s">
        <v>207</v>
      </c>
      <c r="K132" s="566" t="s">
        <v>423</v>
      </c>
      <c r="L132" s="566" t="s">
        <v>422</v>
      </c>
      <c r="M132" s="787" t="s">
        <v>630</v>
      </c>
    </row>
    <row r="133" spans="1:13" x14ac:dyDescent="0.25">
      <c r="A133" s="785"/>
      <c r="B133" s="783"/>
      <c r="C133" s="508" t="s">
        <v>35</v>
      </c>
      <c r="D133" s="508" t="s">
        <v>593</v>
      </c>
      <c r="E133" s="509">
        <v>0</v>
      </c>
      <c r="F133" s="509">
        <v>2851</v>
      </c>
      <c r="G133" s="509">
        <v>2700.8</v>
      </c>
      <c r="H133" s="509">
        <v>150.19999999999999</v>
      </c>
      <c r="I133" s="508"/>
      <c r="J133" s="507"/>
      <c r="K133" s="564"/>
      <c r="L133" s="564"/>
      <c r="M133" s="788"/>
    </row>
    <row r="134" spans="1:13" ht="13.8" thickBot="1" x14ac:dyDescent="0.3">
      <c r="A134" s="786"/>
      <c r="B134" s="784"/>
      <c r="C134" s="508" t="s">
        <v>35</v>
      </c>
      <c r="D134" s="508" t="s">
        <v>594</v>
      </c>
      <c r="E134" s="509">
        <v>1551</v>
      </c>
      <c r="F134" s="509">
        <v>0</v>
      </c>
      <c r="G134" s="509">
        <v>0</v>
      </c>
      <c r="H134" s="509">
        <v>0</v>
      </c>
      <c r="I134" s="508"/>
      <c r="J134" s="507"/>
      <c r="K134" s="564"/>
      <c r="L134" s="564"/>
      <c r="M134" s="789"/>
    </row>
    <row r="135" spans="1:13" ht="40.200000000000003" thickBot="1" x14ac:dyDescent="0.3">
      <c r="A135" s="505" t="s">
        <v>421</v>
      </c>
      <c r="B135" s="504" t="s">
        <v>595</v>
      </c>
      <c r="C135" s="502" t="s">
        <v>21</v>
      </c>
      <c r="D135" s="502" t="s">
        <v>571</v>
      </c>
      <c r="E135" s="503">
        <v>29.5</v>
      </c>
      <c r="F135" s="503">
        <v>29.5</v>
      </c>
      <c r="G135" s="503">
        <v>29.5</v>
      </c>
      <c r="H135" s="503">
        <v>0</v>
      </c>
      <c r="I135" s="502" t="s">
        <v>366</v>
      </c>
      <c r="J135" s="501" t="s">
        <v>207</v>
      </c>
      <c r="K135" s="566" t="s">
        <v>237</v>
      </c>
      <c r="L135" s="566" t="s">
        <v>237</v>
      </c>
      <c r="M135" s="500"/>
    </row>
    <row r="136" spans="1:13" ht="53.4" hidden="1" thickBot="1" x14ac:dyDescent="0.3">
      <c r="A136" s="505" t="s">
        <v>420</v>
      </c>
      <c r="B136" s="504" t="s">
        <v>419</v>
      </c>
      <c r="C136" s="502"/>
      <c r="D136" s="502"/>
      <c r="E136" s="503">
        <v>0</v>
      </c>
      <c r="F136" s="503">
        <v>0</v>
      </c>
      <c r="G136" s="503">
        <v>0</v>
      </c>
      <c r="H136" s="503">
        <v>0</v>
      </c>
      <c r="I136" s="502"/>
      <c r="J136" s="501"/>
      <c r="K136" s="566"/>
      <c r="L136" s="566"/>
      <c r="M136" s="500"/>
    </row>
    <row r="137" spans="1:13" ht="40.200000000000003" hidden="1" thickBot="1" x14ac:dyDescent="0.3">
      <c r="A137" s="505" t="s">
        <v>418</v>
      </c>
      <c r="B137" s="504" t="s">
        <v>417</v>
      </c>
      <c r="C137" s="502"/>
      <c r="D137" s="502"/>
      <c r="E137" s="503">
        <v>0</v>
      </c>
      <c r="F137" s="503">
        <v>0</v>
      </c>
      <c r="G137" s="503">
        <v>0</v>
      </c>
      <c r="H137" s="503">
        <v>0</v>
      </c>
      <c r="I137" s="502"/>
      <c r="J137" s="501"/>
      <c r="K137" s="566"/>
      <c r="L137" s="566"/>
      <c r="M137" s="500"/>
    </row>
    <row r="138" spans="1:13" ht="40.200000000000003" hidden="1" thickBot="1" x14ac:dyDescent="0.3">
      <c r="A138" s="505" t="s">
        <v>416</v>
      </c>
      <c r="B138" s="504" t="s">
        <v>415</v>
      </c>
      <c r="C138" s="502"/>
      <c r="D138" s="502"/>
      <c r="E138" s="503">
        <v>0</v>
      </c>
      <c r="F138" s="503">
        <v>0</v>
      </c>
      <c r="G138" s="503">
        <v>0</v>
      </c>
      <c r="H138" s="503">
        <v>0</v>
      </c>
      <c r="I138" s="502"/>
      <c r="J138" s="501"/>
      <c r="K138" s="566"/>
      <c r="L138" s="566"/>
      <c r="M138" s="500"/>
    </row>
    <row r="139" spans="1:13" ht="40.200000000000003" hidden="1" thickBot="1" x14ac:dyDescent="0.3">
      <c r="A139" s="505" t="s">
        <v>414</v>
      </c>
      <c r="B139" s="504" t="s">
        <v>413</v>
      </c>
      <c r="C139" s="502"/>
      <c r="D139" s="502"/>
      <c r="E139" s="511">
        <f>SUM(E140:E140)</f>
        <v>0</v>
      </c>
      <c r="F139" s="511">
        <f>SUM(F140:F140)</f>
        <v>0</v>
      </c>
      <c r="G139" s="511">
        <f>SUM(G140:G140)</f>
        <v>0</v>
      </c>
      <c r="H139" s="511">
        <f>SUM(H140:H140)</f>
        <v>0</v>
      </c>
      <c r="I139" s="502" t="s">
        <v>412</v>
      </c>
      <c r="J139" s="501" t="s">
        <v>207</v>
      </c>
      <c r="K139" s="566" t="s">
        <v>336</v>
      </c>
      <c r="L139" s="566" t="s">
        <v>336</v>
      </c>
      <c r="M139" s="500"/>
    </row>
    <row r="140" spans="1:13" ht="27" hidden="1" thickBot="1" x14ac:dyDescent="0.3">
      <c r="A140" s="510"/>
      <c r="B140" s="490"/>
      <c r="C140" s="508"/>
      <c r="D140" s="508"/>
      <c r="E140" s="509">
        <v>0</v>
      </c>
      <c r="F140" s="509">
        <v>0</v>
      </c>
      <c r="G140" s="509">
        <v>0</v>
      </c>
      <c r="H140" s="509">
        <v>0</v>
      </c>
      <c r="I140" s="508" t="s">
        <v>411</v>
      </c>
      <c r="J140" s="507" t="s">
        <v>207</v>
      </c>
      <c r="K140" s="564" t="s">
        <v>410</v>
      </c>
      <c r="L140" s="564" t="s">
        <v>336</v>
      </c>
      <c r="M140" s="506"/>
    </row>
    <row r="141" spans="1:13" ht="53.4" hidden="1" thickBot="1" x14ac:dyDescent="0.3">
      <c r="A141" s="505" t="s">
        <v>409</v>
      </c>
      <c r="B141" s="504" t="s">
        <v>363</v>
      </c>
      <c r="C141" s="502" t="s">
        <v>172</v>
      </c>
      <c r="D141" s="502" t="s">
        <v>591</v>
      </c>
      <c r="E141" s="503">
        <v>0</v>
      </c>
      <c r="F141" s="503">
        <v>0</v>
      </c>
      <c r="G141" s="503">
        <v>0</v>
      </c>
      <c r="H141" s="503">
        <v>0</v>
      </c>
      <c r="I141" s="502" t="s">
        <v>366</v>
      </c>
      <c r="J141" s="501" t="s">
        <v>207</v>
      </c>
      <c r="K141" s="566" t="s">
        <v>237</v>
      </c>
      <c r="L141" s="566" t="s">
        <v>336</v>
      </c>
      <c r="M141" s="500"/>
    </row>
    <row r="142" spans="1:13" ht="53.4" hidden="1" thickBot="1" x14ac:dyDescent="0.3">
      <c r="A142" s="505" t="s">
        <v>408</v>
      </c>
      <c r="B142" s="504" t="s">
        <v>186</v>
      </c>
      <c r="C142" s="502" t="s">
        <v>21</v>
      </c>
      <c r="D142" s="502" t="s">
        <v>571</v>
      </c>
      <c r="E142" s="503">
        <v>0</v>
      </c>
      <c r="F142" s="503">
        <v>0</v>
      </c>
      <c r="G142" s="503">
        <v>0</v>
      </c>
      <c r="H142" s="503">
        <v>0</v>
      </c>
      <c r="I142" s="502" t="s">
        <v>380</v>
      </c>
      <c r="J142" s="501" t="s">
        <v>207</v>
      </c>
      <c r="K142" s="566" t="s">
        <v>336</v>
      </c>
      <c r="L142" s="566" t="s">
        <v>336</v>
      </c>
      <c r="M142" s="500"/>
    </row>
    <row r="143" spans="1:13" ht="53.4" hidden="1" thickBot="1" x14ac:dyDescent="0.3">
      <c r="A143" s="505" t="s">
        <v>407</v>
      </c>
      <c r="B143" s="504" t="s">
        <v>369</v>
      </c>
      <c r="C143" s="502" t="s">
        <v>21</v>
      </c>
      <c r="D143" s="502" t="s">
        <v>571</v>
      </c>
      <c r="E143" s="503">
        <v>0</v>
      </c>
      <c r="F143" s="503">
        <v>0</v>
      </c>
      <c r="G143" s="503">
        <v>0</v>
      </c>
      <c r="H143" s="503">
        <v>0</v>
      </c>
      <c r="I143" s="502" t="s">
        <v>366</v>
      </c>
      <c r="J143" s="501" t="s">
        <v>207</v>
      </c>
      <c r="K143" s="566" t="s">
        <v>336</v>
      </c>
      <c r="L143" s="566" t="s">
        <v>336</v>
      </c>
      <c r="M143" s="500"/>
    </row>
    <row r="144" spans="1:13" ht="53.4" hidden="1" thickBot="1" x14ac:dyDescent="0.3">
      <c r="A144" s="505" t="s">
        <v>406</v>
      </c>
      <c r="B144" s="504" t="s">
        <v>375</v>
      </c>
      <c r="C144" s="502" t="s">
        <v>172</v>
      </c>
      <c r="D144" s="502" t="s">
        <v>591</v>
      </c>
      <c r="E144" s="503">
        <v>0</v>
      </c>
      <c r="F144" s="503">
        <v>0</v>
      </c>
      <c r="G144" s="503">
        <v>0</v>
      </c>
      <c r="H144" s="503">
        <v>0</v>
      </c>
      <c r="I144" s="502" t="s">
        <v>366</v>
      </c>
      <c r="J144" s="501" t="s">
        <v>207</v>
      </c>
      <c r="K144" s="566" t="s">
        <v>336</v>
      </c>
      <c r="L144" s="566" t="s">
        <v>336</v>
      </c>
      <c r="M144" s="500"/>
    </row>
    <row r="145" spans="1:13" ht="58.95" customHeight="1" thickBot="1" x14ac:dyDescent="0.3">
      <c r="A145" s="542" t="s">
        <v>405</v>
      </c>
      <c r="B145" s="538" t="s">
        <v>404</v>
      </c>
      <c r="C145" s="502"/>
      <c r="D145" s="502"/>
      <c r="E145" s="503">
        <v>0</v>
      </c>
      <c r="F145" s="503">
        <v>0</v>
      </c>
      <c r="G145" s="503">
        <v>0</v>
      </c>
      <c r="H145" s="503">
        <v>0</v>
      </c>
      <c r="I145" s="551" t="s">
        <v>403</v>
      </c>
      <c r="J145" s="552" t="s">
        <v>242</v>
      </c>
      <c r="K145" s="567" t="s">
        <v>249</v>
      </c>
      <c r="L145" s="567">
        <v>0</v>
      </c>
      <c r="M145" s="548" t="s">
        <v>565</v>
      </c>
    </row>
    <row r="146" spans="1:13" ht="40.200000000000003" thickBot="1" x14ac:dyDescent="0.3">
      <c r="A146" s="499" t="s">
        <v>402</v>
      </c>
      <c r="B146" s="498" t="s">
        <v>401</v>
      </c>
      <c r="C146" s="496" t="s">
        <v>35</v>
      </c>
      <c r="D146" s="496" t="s">
        <v>593</v>
      </c>
      <c r="E146" s="497">
        <v>0</v>
      </c>
      <c r="F146" s="497">
        <v>400</v>
      </c>
      <c r="G146" s="497">
        <v>399.3</v>
      </c>
      <c r="H146" s="497">
        <v>0.7</v>
      </c>
      <c r="I146" s="496" t="s">
        <v>400</v>
      </c>
      <c r="J146" s="495" t="s">
        <v>242</v>
      </c>
      <c r="K146" s="572" t="s">
        <v>229</v>
      </c>
      <c r="L146" s="572" t="s">
        <v>229</v>
      </c>
      <c r="M146" s="535" t="s">
        <v>596</v>
      </c>
    </row>
    <row r="147" spans="1:13" hidden="1" x14ac:dyDescent="0.25">
      <c r="A147" s="494"/>
      <c r="B147" s="494"/>
      <c r="C147" s="491"/>
      <c r="D147" s="491"/>
      <c r="E147" s="493"/>
      <c r="F147" s="493"/>
      <c r="G147" s="493"/>
      <c r="H147" s="493"/>
      <c r="I147" s="491"/>
      <c r="J147" s="492"/>
      <c r="K147" s="573"/>
      <c r="L147" s="573"/>
      <c r="M147" s="491"/>
    </row>
    <row r="148" spans="1:13" hidden="1" x14ac:dyDescent="0.25">
      <c r="A148" s="494"/>
      <c r="B148" s="494"/>
      <c r="C148" s="491"/>
      <c r="D148" s="491"/>
      <c r="E148" s="493"/>
      <c r="F148" s="493"/>
      <c r="G148" s="493"/>
      <c r="H148" s="493"/>
      <c r="I148" s="491"/>
      <c r="J148" s="492"/>
      <c r="K148" s="573"/>
      <c r="L148" s="573"/>
      <c r="M148" s="491"/>
    </row>
    <row r="149" spans="1:13" hidden="1" x14ac:dyDescent="0.25">
      <c r="A149" s="494"/>
      <c r="B149" s="494"/>
      <c r="C149" s="491"/>
      <c r="D149" s="491"/>
      <c r="E149" s="493"/>
      <c r="F149" s="493"/>
      <c r="G149" s="493"/>
      <c r="H149" s="493"/>
      <c r="I149" s="491"/>
      <c r="J149" s="492"/>
      <c r="K149" s="573"/>
      <c r="L149" s="573"/>
      <c r="M149" s="491"/>
    </row>
    <row r="150" spans="1:13" x14ac:dyDescent="0.25">
      <c r="A150" s="494"/>
      <c r="B150" s="494"/>
      <c r="C150" s="491"/>
      <c r="D150" s="491"/>
      <c r="E150" s="493"/>
      <c r="F150" s="493"/>
      <c r="G150" s="493"/>
      <c r="H150" s="493"/>
      <c r="I150" s="491"/>
      <c r="J150" s="492"/>
      <c r="K150" s="573"/>
      <c r="L150" s="573"/>
      <c r="M150" s="491"/>
    </row>
    <row r="151" spans="1:13" ht="14.7" customHeight="1" x14ac:dyDescent="0.25">
      <c r="A151" s="790" t="s">
        <v>96</v>
      </c>
      <c r="B151" s="790"/>
      <c r="C151" s="790"/>
      <c r="D151" s="790"/>
      <c r="E151" s="790"/>
      <c r="F151" s="790"/>
      <c r="G151" s="493"/>
      <c r="H151" s="493"/>
      <c r="I151" s="491"/>
      <c r="J151" s="492"/>
      <c r="K151" s="573"/>
      <c r="L151" s="573"/>
      <c r="M151" s="491"/>
    </row>
    <row r="152" spans="1:13" ht="42" customHeight="1" x14ac:dyDescent="0.25">
      <c r="A152" s="533" t="s">
        <v>187</v>
      </c>
      <c r="B152" s="533" t="s">
        <v>188</v>
      </c>
      <c r="C152" s="533" t="s">
        <v>191</v>
      </c>
      <c r="D152" s="533" t="s">
        <v>192</v>
      </c>
      <c r="E152" s="533" t="s">
        <v>193</v>
      </c>
      <c r="F152" s="533" t="s">
        <v>194</v>
      </c>
    </row>
    <row r="153" spans="1:13" x14ac:dyDescent="0.25">
      <c r="A153" s="490" t="s">
        <v>138</v>
      </c>
      <c r="B153" s="490" t="s">
        <v>387</v>
      </c>
      <c r="C153" s="444">
        <v>164.2</v>
      </c>
      <c r="D153" s="444">
        <v>331.6</v>
      </c>
      <c r="E153" s="444">
        <v>110.5</v>
      </c>
      <c r="F153" s="444">
        <v>221.1</v>
      </c>
    </row>
    <row r="154" spans="1:13" ht="26.4" x14ac:dyDescent="0.25">
      <c r="A154" s="490" t="s">
        <v>175</v>
      </c>
      <c r="B154" s="490" t="s">
        <v>610</v>
      </c>
      <c r="C154" s="444">
        <v>0</v>
      </c>
      <c r="D154" s="444">
        <v>25.3</v>
      </c>
      <c r="E154" s="444">
        <v>25.2</v>
      </c>
      <c r="F154" s="444">
        <v>0.1</v>
      </c>
    </row>
    <row r="155" spans="1:13" ht="26.4" x14ac:dyDescent="0.25">
      <c r="A155" s="490" t="s">
        <v>172</v>
      </c>
      <c r="B155" s="490" t="s">
        <v>388</v>
      </c>
      <c r="C155" s="444">
        <v>983.9</v>
      </c>
      <c r="D155" s="444">
        <v>993.7</v>
      </c>
      <c r="E155" s="444">
        <v>796.8</v>
      </c>
      <c r="F155" s="444">
        <v>196.9</v>
      </c>
    </row>
    <row r="156" spans="1:13" x14ac:dyDescent="0.25">
      <c r="A156" s="490" t="s">
        <v>39</v>
      </c>
      <c r="B156" s="490" t="s">
        <v>389</v>
      </c>
      <c r="C156" s="444">
        <v>20.6</v>
      </c>
      <c r="D156" s="444">
        <v>627.9</v>
      </c>
      <c r="E156" s="444">
        <v>615.1</v>
      </c>
      <c r="F156" s="444">
        <v>12.8</v>
      </c>
    </row>
    <row r="157" spans="1:13" x14ac:dyDescent="0.25">
      <c r="A157" s="490" t="s">
        <v>163</v>
      </c>
      <c r="B157" s="490" t="s">
        <v>390</v>
      </c>
      <c r="C157" s="444">
        <v>14.2</v>
      </c>
      <c r="D157" s="444">
        <v>14.2</v>
      </c>
      <c r="E157" s="444">
        <v>14.2</v>
      </c>
      <c r="F157" s="444">
        <v>0</v>
      </c>
    </row>
    <row r="158" spans="1:13" ht="26.4" x14ac:dyDescent="0.25">
      <c r="A158" s="490" t="s">
        <v>35</v>
      </c>
      <c r="B158" s="490" t="s">
        <v>391</v>
      </c>
      <c r="C158" s="444">
        <v>2627.1</v>
      </c>
      <c r="D158" s="444">
        <v>4355.2</v>
      </c>
      <c r="E158" s="444">
        <v>4203.8</v>
      </c>
      <c r="F158" s="444">
        <v>151.4</v>
      </c>
    </row>
    <row r="159" spans="1:13" x14ac:dyDescent="0.25">
      <c r="A159" s="490" t="s">
        <v>65</v>
      </c>
      <c r="B159" s="490" t="s">
        <v>392</v>
      </c>
      <c r="C159" s="444">
        <v>0</v>
      </c>
      <c r="D159" s="444">
        <v>126.6</v>
      </c>
      <c r="E159" s="444">
        <v>113.4</v>
      </c>
      <c r="F159" s="444">
        <v>13.2</v>
      </c>
    </row>
    <row r="160" spans="1:13" x14ac:dyDescent="0.25">
      <c r="A160" s="490" t="s">
        <v>162</v>
      </c>
      <c r="B160" s="490" t="s">
        <v>393</v>
      </c>
      <c r="C160" s="444">
        <v>0</v>
      </c>
      <c r="D160" s="444">
        <v>147.30000000000001</v>
      </c>
      <c r="E160" s="444">
        <v>130.6</v>
      </c>
      <c r="F160" s="444">
        <v>16.7</v>
      </c>
    </row>
    <row r="161" spans="1:6" x14ac:dyDescent="0.25">
      <c r="A161" s="490" t="s">
        <v>21</v>
      </c>
      <c r="B161" s="490" t="s">
        <v>394</v>
      </c>
      <c r="C161" s="444">
        <v>1483.7</v>
      </c>
      <c r="D161" s="444">
        <v>1495.4</v>
      </c>
      <c r="E161" s="444">
        <v>1405.5</v>
      </c>
      <c r="F161" s="444">
        <v>89.9</v>
      </c>
    </row>
    <row r="162" spans="1:6" ht="39.6" x14ac:dyDescent="0.25">
      <c r="A162" s="490" t="s">
        <v>25</v>
      </c>
      <c r="B162" s="490" t="s">
        <v>395</v>
      </c>
      <c r="C162" s="444">
        <v>118</v>
      </c>
      <c r="D162" s="444">
        <v>118</v>
      </c>
      <c r="E162" s="444">
        <v>114.8</v>
      </c>
      <c r="F162" s="444">
        <v>3.2</v>
      </c>
    </row>
    <row r="163" spans="1:6" ht="39.6" x14ac:dyDescent="0.25">
      <c r="A163" s="490" t="s">
        <v>132</v>
      </c>
      <c r="B163" s="490" t="s">
        <v>396</v>
      </c>
      <c r="C163" s="444">
        <v>29.2</v>
      </c>
      <c r="D163" s="444">
        <v>29.2</v>
      </c>
      <c r="E163" s="444">
        <v>21.1</v>
      </c>
      <c r="F163" s="444">
        <v>8.1</v>
      </c>
    </row>
    <row r="164" spans="1:6" ht="26.4" x14ac:dyDescent="0.25">
      <c r="A164" s="490" t="s">
        <v>399</v>
      </c>
      <c r="B164" s="490" t="s">
        <v>398</v>
      </c>
      <c r="C164" s="444">
        <v>0</v>
      </c>
      <c r="D164" s="444">
        <v>4.5</v>
      </c>
      <c r="E164" s="444">
        <v>4.5</v>
      </c>
      <c r="F164" s="444">
        <v>0</v>
      </c>
    </row>
    <row r="165" spans="1:6" x14ac:dyDescent="0.25">
      <c r="A165" s="489"/>
      <c r="B165" s="488" t="s">
        <v>107</v>
      </c>
      <c r="C165" s="487">
        <f>SUM(C153:C164)</f>
        <v>5440.9</v>
      </c>
      <c r="D165" s="487">
        <f>SUM(D153:D164)</f>
        <v>8268.9000000000015</v>
      </c>
      <c r="E165" s="487">
        <f>SUM(E153:E164)</f>
        <v>7555.5000000000009</v>
      </c>
      <c r="F165" s="487">
        <f>SUM(F153:F164)</f>
        <v>713.4000000000002</v>
      </c>
    </row>
  </sheetData>
  <mergeCells count="45">
    <mergeCell ref="M132:M134"/>
    <mergeCell ref="B132:B134"/>
    <mergeCell ref="A132:A134"/>
    <mergeCell ref="B31:B32"/>
    <mergeCell ref="A31:A32"/>
    <mergeCell ref="I42:I46"/>
    <mergeCell ref="B42:B46"/>
    <mergeCell ref="A42:A46"/>
    <mergeCell ref="B70:B72"/>
    <mergeCell ref="A70:A72"/>
    <mergeCell ref="A105:A106"/>
    <mergeCell ref="M58:M60"/>
    <mergeCell ref="B62:B63"/>
    <mergeCell ref="A62:A63"/>
    <mergeCell ref="B66:B68"/>
    <mergeCell ref="A66:A68"/>
    <mergeCell ref="A151:F151"/>
    <mergeCell ref="B122:B123"/>
    <mergeCell ref="A122:A123"/>
    <mergeCell ref="B124:B126"/>
    <mergeCell ref="A124:A126"/>
    <mergeCell ref="B79:B80"/>
    <mergeCell ref="A79:A80"/>
    <mergeCell ref="M22:M25"/>
    <mergeCell ref="B27:B29"/>
    <mergeCell ref="A27:A29"/>
    <mergeCell ref="M52:M55"/>
    <mergeCell ref="B52:B55"/>
    <mergeCell ref="A52:A55"/>
    <mergeCell ref="M66:M68"/>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109"/>
  <sheetViews>
    <sheetView topLeftCell="A76" workbookViewId="0">
      <selection activeCell="L89" sqref="L89"/>
    </sheetView>
  </sheetViews>
  <sheetFormatPr defaultRowHeight="14.4" x14ac:dyDescent="0.3"/>
  <cols>
    <col min="1" max="3" width="3.5546875" style="138" customWidth="1"/>
    <col min="4" max="4" width="25.6640625" customWidth="1"/>
    <col min="5" max="7" width="3.33203125" customWidth="1"/>
    <col min="8" max="8" width="13.33203125" customWidth="1"/>
    <col min="9" max="9" width="8" customWidth="1"/>
    <col min="10" max="10" width="8.6640625" customWidth="1"/>
    <col min="11" max="11" width="9" customWidth="1"/>
    <col min="18" max="18" width="20" customWidth="1"/>
    <col min="19" max="21" width="5.6640625" customWidth="1"/>
  </cols>
  <sheetData>
    <row r="1" spans="1:21" ht="15.6" x14ac:dyDescent="0.3">
      <c r="R1" s="837" t="s">
        <v>116</v>
      </c>
      <c r="S1" s="837"/>
      <c r="T1" s="837"/>
      <c r="U1" s="837"/>
    </row>
    <row r="2" spans="1:21" s="139" customFormat="1" ht="15.6" x14ac:dyDescent="0.3">
      <c r="A2" s="838" t="s">
        <v>117</v>
      </c>
      <c r="B2" s="838"/>
      <c r="C2" s="838"/>
      <c r="D2" s="838"/>
      <c r="E2" s="838"/>
      <c r="F2" s="838"/>
      <c r="G2" s="838"/>
      <c r="H2" s="838"/>
      <c r="I2" s="838"/>
      <c r="J2" s="838"/>
      <c r="K2" s="838"/>
      <c r="L2" s="838"/>
      <c r="M2" s="838"/>
      <c r="N2" s="838"/>
      <c r="O2" s="838"/>
      <c r="P2" s="838"/>
      <c r="Q2" s="838"/>
      <c r="R2" s="838"/>
      <c r="S2" s="838"/>
      <c r="T2" s="838"/>
      <c r="U2" s="838"/>
    </row>
    <row r="3" spans="1:21" s="139" customFormat="1" ht="15.6" x14ac:dyDescent="0.3">
      <c r="A3" s="839" t="s">
        <v>0</v>
      </c>
      <c r="B3" s="839"/>
      <c r="C3" s="839"/>
      <c r="D3" s="839"/>
      <c r="E3" s="839"/>
      <c r="F3" s="839"/>
      <c r="G3" s="839"/>
      <c r="H3" s="839"/>
      <c r="I3" s="839"/>
      <c r="J3" s="839"/>
      <c r="K3" s="839"/>
      <c r="L3" s="839"/>
      <c r="M3" s="839"/>
      <c r="N3" s="839"/>
      <c r="O3" s="839"/>
      <c r="P3" s="839"/>
      <c r="Q3" s="839"/>
      <c r="R3" s="839"/>
      <c r="S3" s="839"/>
      <c r="T3" s="839"/>
      <c r="U3" s="839"/>
    </row>
    <row r="4" spans="1:21" s="139" customFormat="1" ht="15.6" x14ac:dyDescent="0.3">
      <c r="A4" s="840" t="s">
        <v>118</v>
      </c>
      <c r="B4" s="840"/>
      <c r="C4" s="840"/>
      <c r="D4" s="840"/>
      <c r="E4" s="840"/>
      <c r="F4" s="840"/>
      <c r="G4" s="840"/>
      <c r="H4" s="840"/>
      <c r="I4" s="840"/>
      <c r="J4" s="840"/>
      <c r="K4" s="840"/>
      <c r="L4" s="840"/>
      <c r="M4" s="840"/>
      <c r="N4" s="840"/>
      <c r="O4" s="840"/>
      <c r="P4" s="840"/>
      <c r="Q4" s="840"/>
      <c r="R4" s="840"/>
      <c r="S4" s="840"/>
      <c r="T4" s="840"/>
      <c r="U4" s="840"/>
    </row>
    <row r="5" spans="1:21" ht="15" thickBot="1" x14ac:dyDescent="0.35">
      <c r="A5" s="841" t="s">
        <v>119</v>
      </c>
      <c r="B5" s="841"/>
      <c r="C5" s="841"/>
      <c r="D5" s="841"/>
      <c r="E5" s="841"/>
      <c r="F5" s="841"/>
      <c r="G5" s="841"/>
      <c r="H5" s="841"/>
      <c r="I5" s="841"/>
      <c r="J5" s="841"/>
      <c r="K5" s="841"/>
      <c r="L5" s="841"/>
      <c r="M5" s="841"/>
      <c r="N5" s="841"/>
      <c r="O5" s="841"/>
      <c r="P5" s="841"/>
      <c r="Q5" s="841"/>
      <c r="R5" s="841"/>
      <c r="S5" s="841"/>
      <c r="T5" s="841"/>
      <c r="U5" s="841"/>
    </row>
    <row r="6" spans="1:21" ht="60" x14ac:dyDescent="0.3">
      <c r="A6" s="842" t="s">
        <v>1</v>
      </c>
      <c r="B6" s="798" t="s">
        <v>2</v>
      </c>
      <c r="C6" s="798" t="s">
        <v>3</v>
      </c>
      <c r="D6" s="845" t="s">
        <v>4</v>
      </c>
      <c r="E6" s="848" t="s">
        <v>5</v>
      </c>
      <c r="F6" s="798" t="s">
        <v>120</v>
      </c>
      <c r="G6" s="864" t="s">
        <v>6</v>
      </c>
      <c r="H6" s="867" t="s">
        <v>121</v>
      </c>
      <c r="I6" s="870" t="s">
        <v>7</v>
      </c>
      <c r="J6" s="140" t="s">
        <v>122</v>
      </c>
      <c r="K6" s="140" t="s">
        <v>123</v>
      </c>
      <c r="L6" s="815" t="s">
        <v>124</v>
      </c>
      <c r="M6" s="816"/>
      <c r="N6" s="816"/>
      <c r="O6" s="817"/>
      <c r="P6" s="818" t="s">
        <v>125</v>
      </c>
      <c r="Q6" s="853" t="s">
        <v>126</v>
      </c>
      <c r="R6" s="856" t="s">
        <v>8</v>
      </c>
      <c r="S6" s="857"/>
      <c r="T6" s="857"/>
      <c r="U6" s="858"/>
    </row>
    <row r="7" spans="1:21" ht="15" customHeight="1" x14ac:dyDescent="0.3">
      <c r="A7" s="843"/>
      <c r="B7" s="799"/>
      <c r="C7" s="799"/>
      <c r="D7" s="846"/>
      <c r="E7" s="849"/>
      <c r="F7" s="799"/>
      <c r="G7" s="865"/>
      <c r="H7" s="868"/>
      <c r="I7" s="871"/>
      <c r="J7" s="859" t="s">
        <v>127</v>
      </c>
      <c r="K7" s="859" t="s">
        <v>127</v>
      </c>
      <c r="L7" s="859" t="s">
        <v>127</v>
      </c>
      <c r="M7" s="861" t="s">
        <v>128</v>
      </c>
      <c r="N7" s="861"/>
      <c r="O7" s="862" t="s">
        <v>129</v>
      </c>
      <c r="P7" s="819"/>
      <c r="Q7" s="854"/>
      <c r="R7" s="873" t="s">
        <v>4</v>
      </c>
      <c r="S7" s="799" t="s">
        <v>9</v>
      </c>
      <c r="T7" s="799" t="s">
        <v>10</v>
      </c>
      <c r="U7" s="851" t="s">
        <v>11</v>
      </c>
    </row>
    <row r="8" spans="1:21" ht="48.6" thickBot="1" x14ac:dyDescent="0.35">
      <c r="A8" s="844"/>
      <c r="B8" s="800"/>
      <c r="C8" s="800"/>
      <c r="D8" s="847"/>
      <c r="E8" s="850"/>
      <c r="F8" s="800"/>
      <c r="G8" s="866"/>
      <c r="H8" s="869"/>
      <c r="I8" s="872"/>
      <c r="J8" s="860"/>
      <c r="K8" s="860"/>
      <c r="L8" s="860"/>
      <c r="M8" s="141" t="s">
        <v>127</v>
      </c>
      <c r="N8" s="142" t="s">
        <v>130</v>
      </c>
      <c r="O8" s="863"/>
      <c r="P8" s="820"/>
      <c r="Q8" s="855"/>
      <c r="R8" s="874"/>
      <c r="S8" s="800"/>
      <c r="T8" s="800"/>
      <c r="U8" s="852"/>
    </row>
    <row r="9" spans="1:21" ht="15" thickBot="1" x14ac:dyDescent="0.35">
      <c r="A9" s="821" t="s">
        <v>12</v>
      </c>
      <c r="B9" s="822"/>
      <c r="C9" s="822"/>
      <c r="D9" s="822"/>
      <c r="E9" s="822"/>
      <c r="F9" s="822"/>
      <c r="G9" s="822"/>
      <c r="H9" s="822"/>
      <c r="I9" s="822"/>
      <c r="J9" s="822"/>
      <c r="K9" s="822"/>
      <c r="L9" s="822"/>
      <c r="M9" s="822"/>
      <c r="N9" s="822"/>
      <c r="O9" s="822"/>
      <c r="P9" s="822"/>
      <c r="Q9" s="822"/>
      <c r="R9" s="822"/>
      <c r="S9" s="822"/>
      <c r="T9" s="822"/>
      <c r="U9" s="823"/>
    </row>
    <row r="10" spans="1:21" ht="15" thickBot="1" x14ac:dyDescent="0.35">
      <c r="A10" s="824" t="s">
        <v>13</v>
      </c>
      <c r="B10" s="825"/>
      <c r="C10" s="825"/>
      <c r="D10" s="825"/>
      <c r="E10" s="825"/>
      <c r="F10" s="825"/>
      <c r="G10" s="825"/>
      <c r="H10" s="825"/>
      <c r="I10" s="825"/>
      <c r="J10" s="825"/>
      <c r="K10" s="825"/>
      <c r="L10" s="825"/>
      <c r="M10" s="825"/>
      <c r="N10" s="825"/>
      <c r="O10" s="825"/>
      <c r="P10" s="825"/>
      <c r="Q10" s="825"/>
      <c r="R10" s="825"/>
      <c r="S10" s="825"/>
      <c r="T10" s="825"/>
      <c r="U10" s="826"/>
    </row>
    <row r="11" spans="1:21" ht="15" thickBot="1" x14ac:dyDescent="0.35">
      <c r="A11" s="143" t="s">
        <v>14</v>
      </c>
      <c r="B11" s="827" t="s">
        <v>15</v>
      </c>
      <c r="C11" s="828"/>
      <c r="D11" s="828"/>
      <c r="E11" s="828"/>
      <c r="F11" s="828"/>
      <c r="G11" s="828"/>
      <c r="H11" s="828"/>
      <c r="I11" s="828"/>
      <c r="J11" s="828"/>
      <c r="K11" s="828"/>
      <c r="L11" s="828"/>
      <c r="M11" s="828"/>
      <c r="N11" s="828"/>
      <c r="O11" s="828"/>
      <c r="P11" s="828"/>
      <c r="Q11" s="828"/>
      <c r="R11" s="828"/>
      <c r="S11" s="828"/>
      <c r="T11" s="828"/>
      <c r="U11" s="829"/>
    </row>
    <row r="12" spans="1:21" ht="15" thickBot="1" x14ac:dyDescent="0.35">
      <c r="A12" s="2" t="s">
        <v>14</v>
      </c>
      <c r="B12" s="144" t="s">
        <v>14</v>
      </c>
      <c r="C12" s="830" t="s">
        <v>16</v>
      </c>
      <c r="D12" s="831"/>
      <c r="E12" s="831"/>
      <c r="F12" s="831"/>
      <c r="G12" s="831"/>
      <c r="H12" s="831"/>
      <c r="I12" s="831"/>
      <c r="J12" s="831"/>
      <c r="K12" s="831"/>
      <c r="L12" s="831"/>
      <c r="M12" s="831"/>
      <c r="N12" s="831"/>
      <c r="O12" s="831"/>
      <c r="P12" s="831"/>
      <c r="Q12" s="831"/>
      <c r="R12" s="831"/>
      <c r="S12" s="831"/>
      <c r="T12" s="831"/>
      <c r="U12" s="832"/>
    </row>
    <row r="13" spans="1:21" ht="79.2" x14ac:dyDescent="0.3">
      <c r="A13" s="833" t="s">
        <v>14</v>
      </c>
      <c r="B13" s="801" t="s">
        <v>14</v>
      </c>
      <c r="C13" s="805" t="s">
        <v>14</v>
      </c>
      <c r="D13" s="3" t="s">
        <v>17</v>
      </c>
      <c r="E13" s="4" t="s">
        <v>18</v>
      </c>
      <c r="F13" s="809" t="s">
        <v>19</v>
      </c>
      <c r="G13" s="812" t="s">
        <v>20</v>
      </c>
      <c r="H13" s="875" t="s">
        <v>131</v>
      </c>
      <c r="I13" s="5" t="s">
        <v>21</v>
      </c>
      <c r="J13" s="145">
        <v>10658</v>
      </c>
      <c r="K13" s="146">
        <v>10658</v>
      </c>
      <c r="L13" s="145">
        <f>M13</f>
        <v>10700</v>
      </c>
      <c r="M13" s="147">
        <v>10700</v>
      </c>
      <c r="N13" s="148"/>
      <c r="O13" s="149"/>
      <c r="P13" s="150">
        <v>11000</v>
      </c>
      <c r="Q13" s="151">
        <v>11000</v>
      </c>
      <c r="R13" s="887" t="s">
        <v>22</v>
      </c>
      <c r="S13" s="6">
        <v>100</v>
      </c>
      <c r="T13" s="6">
        <v>100</v>
      </c>
      <c r="U13" s="7">
        <v>100</v>
      </c>
    </row>
    <row r="14" spans="1:21" x14ac:dyDescent="0.3">
      <c r="A14" s="834"/>
      <c r="B14" s="802"/>
      <c r="C14" s="806"/>
      <c r="D14" s="8" t="s">
        <v>23</v>
      </c>
      <c r="E14" s="890" t="s">
        <v>24</v>
      </c>
      <c r="F14" s="810"/>
      <c r="G14" s="813"/>
      <c r="H14" s="876"/>
      <c r="I14" s="31" t="s">
        <v>25</v>
      </c>
      <c r="J14" s="152">
        <v>96154</v>
      </c>
      <c r="K14" s="153">
        <v>96154</v>
      </c>
      <c r="L14" s="154">
        <v>96200</v>
      </c>
      <c r="M14" s="155">
        <v>96200</v>
      </c>
      <c r="N14" s="156"/>
      <c r="O14" s="157"/>
      <c r="P14" s="158">
        <v>97000</v>
      </c>
      <c r="Q14" s="159">
        <v>97000</v>
      </c>
      <c r="R14" s="888"/>
      <c r="S14" s="9"/>
      <c r="T14" s="9"/>
      <c r="U14" s="10"/>
    </row>
    <row r="15" spans="1:21" x14ac:dyDescent="0.3">
      <c r="A15" s="835"/>
      <c r="B15" s="803"/>
      <c r="C15" s="807"/>
      <c r="D15" s="11" t="s">
        <v>26</v>
      </c>
      <c r="E15" s="891"/>
      <c r="F15" s="810"/>
      <c r="G15" s="813"/>
      <c r="H15" s="876"/>
      <c r="I15" s="160" t="s">
        <v>132</v>
      </c>
      <c r="J15" s="161">
        <v>35538</v>
      </c>
      <c r="K15" s="162">
        <v>35538</v>
      </c>
      <c r="L15" s="163"/>
      <c r="M15" s="164"/>
      <c r="N15" s="164"/>
      <c r="O15" s="165"/>
      <c r="P15" s="166"/>
      <c r="Q15" s="167"/>
      <c r="R15" s="888"/>
      <c r="S15" s="9"/>
      <c r="T15" s="9"/>
      <c r="U15" s="10"/>
    </row>
    <row r="16" spans="1:21" ht="26.4" x14ac:dyDescent="0.3">
      <c r="A16" s="835"/>
      <c r="B16" s="803"/>
      <c r="C16" s="807"/>
      <c r="D16" s="11" t="s">
        <v>27</v>
      </c>
      <c r="E16" s="890" t="s">
        <v>28</v>
      </c>
      <c r="F16" s="810"/>
      <c r="G16" s="813"/>
      <c r="H16" s="876"/>
      <c r="I16" s="168"/>
      <c r="J16" s="161"/>
      <c r="K16" s="162"/>
      <c r="L16" s="169"/>
      <c r="M16" s="170"/>
      <c r="N16" s="170"/>
      <c r="O16" s="153"/>
      <c r="P16" s="171"/>
      <c r="Q16" s="172"/>
      <c r="R16" s="888"/>
      <c r="S16" s="9"/>
      <c r="T16" s="9"/>
      <c r="U16" s="10"/>
    </row>
    <row r="17" spans="1:21" ht="39.6" x14ac:dyDescent="0.3">
      <c r="A17" s="835"/>
      <c r="B17" s="803"/>
      <c r="C17" s="807"/>
      <c r="D17" s="11" t="s">
        <v>29</v>
      </c>
      <c r="E17" s="892"/>
      <c r="F17" s="810"/>
      <c r="G17" s="813"/>
      <c r="H17" s="876"/>
      <c r="I17" s="168"/>
      <c r="J17" s="161"/>
      <c r="K17" s="162"/>
      <c r="L17" s="169"/>
      <c r="M17" s="170"/>
      <c r="N17" s="170"/>
      <c r="O17" s="153"/>
      <c r="P17" s="171"/>
      <c r="Q17" s="172"/>
      <c r="R17" s="888"/>
      <c r="S17" s="9"/>
      <c r="T17" s="9"/>
      <c r="U17" s="10"/>
    </row>
    <row r="18" spans="1:21" ht="27.75" customHeight="1" x14ac:dyDescent="0.3">
      <c r="A18" s="835"/>
      <c r="B18" s="803"/>
      <c r="C18" s="807"/>
      <c r="D18" s="11" t="s">
        <v>30</v>
      </c>
      <c r="E18" s="892"/>
      <c r="F18" s="810"/>
      <c r="G18" s="813"/>
      <c r="H18" s="876"/>
      <c r="I18" s="173"/>
      <c r="J18" s="174"/>
      <c r="K18" s="175"/>
      <c r="L18" s="169"/>
      <c r="M18" s="170"/>
      <c r="N18" s="170"/>
      <c r="O18" s="153"/>
      <c r="P18" s="171"/>
      <c r="Q18" s="172"/>
      <c r="R18" s="888"/>
      <c r="S18" s="12"/>
      <c r="T18" s="12"/>
      <c r="U18" s="13"/>
    </row>
    <row r="19" spans="1:21" ht="15" thickBot="1" x14ac:dyDescent="0.35">
      <c r="A19" s="836"/>
      <c r="B19" s="804"/>
      <c r="C19" s="808"/>
      <c r="D19" s="11" t="s">
        <v>31</v>
      </c>
      <c r="E19" s="893"/>
      <c r="F19" s="811"/>
      <c r="G19" s="814"/>
      <c r="H19" s="877"/>
      <c r="I19" s="14" t="s">
        <v>32</v>
      </c>
      <c r="J19" s="176">
        <f>SUM(J13:J18)</f>
        <v>142350</v>
      </c>
      <c r="K19" s="177">
        <f>SUM(K13:K18)</f>
        <v>142350</v>
      </c>
      <c r="L19" s="178">
        <f>M19+O19</f>
        <v>106900</v>
      </c>
      <c r="M19" s="179">
        <f>SUM(M13:M18)</f>
        <v>106900</v>
      </c>
      <c r="N19" s="179"/>
      <c r="O19" s="180"/>
      <c r="P19" s="181">
        <f>SUM(P13:P18)</f>
        <v>108000</v>
      </c>
      <c r="Q19" s="182">
        <f>SUM(Q13:Q18)</f>
        <v>108000</v>
      </c>
      <c r="R19" s="889"/>
      <c r="S19" s="15"/>
      <c r="T19" s="15"/>
      <c r="U19" s="16"/>
    </row>
    <row r="20" spans="1:21" ht="33.75" customHeight="1" x14ac:dyDescent="0.3">
      <c r="A20" s="183" t="s">
        <v>14</v>
      </c>
      <c r="B20" s="184" t="s">
        <v>14</v>
      </c>
      <c r="C20" s="894" t="s">
        <v>33</v>
      </c>
      <c r="D20" s="896" t="s">
        <v>34</v>
      </c>
      <c r="E20" s="899" t="s">
        <v>28</v>
      </c>
      <c r="F20" s="900" t="s">
        <v>19</v>
      </c>
      <c r="G20" s="812" t="s">
        <v>20</v>
      </c>
      <c r="H20" s="875" t="s">
        <v>131</v>
      </c>
      <c r="I20" s="185" t="s">
        <v>35</v>
      </c>
      <c r="J20" s="186">
        <v>255469</v>
      </c>
      <c r="K20" s="187">
        <v>255469</v>
      </c>
      <c r="L20" s="188">
        <v>271900</v>
      </c>
      <c r="M20" s="148">
        <v>271900</v>
      </c>
      <c r="N20" s="148">
        <v>181346</v>
      </c>
      <c r="O20" s="149"/>
      <c r="P20" s="189">
        <v>271900</v>
      </c>
      <c r="Q20" s="151">
        <v>271900</v>
      </c>
      <c r="R20" s="878" t="s">
        <v>36</v>
      </c>
      <c r="S20" s="17">
        <v>108</v>
      </c>
      <c r="T20" s="17">
        <v>108</v>
      </c>
      <c r="U20" s="18">
        <v>108</v>
      </c>
    </row>
    <row r="21" spans="1:21" ht="33.75" customHeight="1" x14ac:dyDescent="0.3">
      <c r="A21" s="124"/>
      <c r="B21" s="190"/>
      <c r="C21" s="806"/>
      <c r="D21" s="897"/>
      <c r="E21" s="892"/>
      <c r="F21" s="901"/>
      <c r="G21" s="813"/>
      <c r="H21" s="876"/>
      <c r="I21" s="19" t="s">
        <v>21</v>
      </c>
      <c r="J21" s="191"/>
      <c r="K21" s="192"/>
      <c r="L21" s="163"/>
      <c r="M21" s="164"/>
      <c r="N21" s="164"/>
      <c r="O21" s="165"/>
      <c r="P21" s="193"/>
      <c r="Q21" s="159"/>
      <c r="R21" s="879"/>
      <c r="S21" s="17"/>
      <c r="T21" s="17"/>
      <c r="U21" s="18"/>
    </row>
    <row r="22" spans="1:21" ht="15" thickBot="1" x14ac:dyDescent="0.35">
      <c r="A22" s="194"/>
      <c r="B22" s="144"/>
      <c r="C22" s="895"/>
      <c r="D22" s="898"/>
      <c r="E22" s="893"/>
      <c r="F22" s="902"/>
      <c r="G22" s="814"/>
      <c r="H22" s="877"/>
      <c r="I22" s="14" t="s">
        <v>32</v>
      </c>
      <c r="J22" s="176">
        <f>SUM(J20:J21)</f>
        <v>255469</v>
      </c>
      <c r="K22" s="176">
        <f>SUM(K20:K21)</f>
        <v>255469</v>
      </c>
      <c r="L22" s="178">
        <f>M22+O22</f>
        <v>271900</v>
      </c>
      <c r="M22" s="195">
        <f>SUM(M20:M21)</f>
        <v>271900</v>
      </c>
      <c r="N22" s="195">
        <f>SUM(N20:N21)</f>
        <v>181346</v>
      </c>
      <c r="O22" s="180"/>
      <c r="P22" s="176">
        <f>SUM(P20:P21)</f>
        <v>271900</v>
      </c>
      <c r="Q22" s="182">
        <f>SUM(Q20:Q21)</f>
        <v>271900</v>
      </c>
      <c r="R22" s="879"/>
      <c r="S22" s="17"/>
      <c r="T22" s="17"/>
      <c r="U22" s="18"/>
    </row>
    <row r="23" spans="1:21" ht="25.5" customHeight="1" x14ac:dyDescent="0.3">
      <c r="A23" s="183" t="s">
        <v>14</v>
      </c>
      <c r="B23" s="880" t="s">
        <v>14</v>
      </c>
      <c r="C23" s="805" t="s">
        <v>37</v>
      </c>
      <c r="D23" s="884" t="s">
        <v>38</v>
      </c>
      <c r="E23" s="4"/>
      <c r="F23" s="196" t="s">
        <v>19</v>
      </c>
      <c r="G23" s="136" t="s">
        <v>20</v>
      </c>
      <c r="H23" s="875" t="s">
        <v>131</v>
      </c>
      <c r="I23" s="20" t="s">
        <v>35</v>
      </c>
      <c r="J23" s="145">
        <v>185386</v>
      </c>
      <c r="K23" s="146">
        <v>185386</v>
      </c>
      <c r="L23" s="188">
        <v>171400</v>
      </c>
      <c r="M23" s="148">
        <v>171400</v>
      </c>
      <c r="N23" s="148">
        <v>90759</v>
      </c>
      <c r="O23" s="197"/>
      <c r="P23" s="189">
        <v>171400</v>
      </c>
      <c r="Q23" s="151">
        <v>171400</v>
      </c>
      <c r="R23" s="134" t="s">
        <v>108</v>
      </c>
      <c r="S23" s="21">
        <v>340</v>
      </c>
      <c r="T23" s="21">
        <v>380</v>
      </c>
      <c r="U23" s="22">
        <v>420</v>
      </c>
    </row>
    <row r="24" spans="1:21" ht="66" x14ac:dyDescent="0.3">
      <c r="A24" s="124"/>
      <c r="B24" s="881"/>
      <c r="C24" s="806"/>
      <c r="D24" s="885"/>
      <c r="E24" s="198"/>
      <c r="F24" s="199"/>
      <c r="G24" s="200"/>
      <c r="H24" s="876"/>
      <c r="I24" s="23" t="s">
        <v>39</v>
      </c>
      <c r="J24" s="201"/>
      <c r="K24" s="202">
        <v>697</v>
      </c>
      <c r="L24" s="203">
        <f>M24</f>
        <v>2800</v>
      </c>
      <c r="M24" s="204">
        <v>2800</v>
      </c>
      <c r="N24" s="204">
        <v>1700</v>
      </c>
      <c r="O24" s="205"/>
      <c r="P24" s="206">
        <v>2800</v>
      </c>
      <c r="Q24" s="207">
        <v>2800</v>
      </c>
      <c r="R24" s="208" t="s">
        <v>133</v>
      </c>
      <c r="S24" s="24">
        <v>5</v>
      </c>
      <c r="T24" s="24">
        <v>10</v>
      </c>
      <c r="U24" s="25">
        <v>15</v>
      </c>
    </row>
    <row r="25" spans="1:21" x14ac:dyDescent="0.3">
      <c r="A25" s="209"/>
      <c r="B25" s="882"/>
      <c r="C25" s="883"/>
      <c r="D25" s="886"/>
      <c r="E25" s="210"/>
      <c r="F25" s="211"/>
      <c r="G25" s="212"/>
      <c r="H25" s="213"/>
      <c r="I25" s="214" t="s">
        <v>21</v>
      </c>
      <c r="J25" s="191"/>
      <c r="K25" s="192"/>
      <c r="L25" s="154">
        <v>1500</v>
      </c>
      <c r="M25" s="155"/>
      <c r="N25" s="155"/>
      <c r="O25" s="192">
        <v>1500</v>
      </c>
      <c r="P25" s="215">
        <v>1500</v>
      </c>
      <c r="Q25" s="216">
        <v>1500</v>
      </c>
      <c r="R25" s="217" t="s">
        <v>40</v>
      </c>
      <c r="S25" s="121">
        <v>2</v>
      </c>
      <c r="T25" s="121">
        <v>2</v>
      </c>
      <c r="U25" s="122">
        <v>2</v>
      </c>
    </row>
    <row r="26" spans="1:21" ht="92.25" customHeight="1" x14ac:dyDescent="0.3">
      <c r="A26" s="124"/>
      <c r="B26" s="132"/>
      <c r="C26" s="133"/>
      <c r="D26" s="218"/>
      <c r="E26" s="198"/>
      <c r="F26" s="199"/>
      <c r="G26" s="200"/>
      <c r="H26" s="219"/>
      <c r="I26" s="23" t="s">
        <v>21</v>
      </c>
      <c r="J26" s="220"/>
      <c r="K26" s="202">
        <v>7703</v>
      </c>
      <c r="L26" s="221">
        <v>5400</v>
      </c>
      <c r="M26" s="204">
        <v>5400</v>
      </c>
      <c r="N26" s="204">
        <v>4100</v>
      </c>
      <c r="O26" s="222"/>
      <c r="P26" s="206">
        <v>9200</v>
      </c>
      <c r="Q26" s="207">
        <v>9200</v>
      </c>
      <c r="R26" s="879" t="s">
        <v>109</v>
      </c>
      <c r="S26" s="223">
        <v>1</v>
      </c>
      <c r="T26" s="223">
        <v>1</v>
      </c>
      <c r="U26" s="224">
        <v>1</v>
      </c>
    </row>
    <row r="27" spans="1:21" ht="15" thickBot="1" x14ac:dyDescent="0.35">
      <c r="A27" s="194"/>
      <c r="B27" s="225"/>
      <c r="C27" s="226"/>
      <c r="D27" s="227"/>
      <c r="E27" s="228"/>
      <c r="F27" s="229"/>
      <c r="G27" s="230"/>
      <c r="H27" s="231"/>
      <c r="I27" s="28" t="s">
        <v>32</v>
      </c>
      <c r="J27" s="176">
        <f>SUM(J23:J25)</f>
        <v>185386</v>
      </c>
      <c r="K27" s="177">
        <f t="shared" ref="K27:Q27" si="0">SUM(K23:K26)</f>
        <v>193786</v>
      </c>
      <c r="L27" s="176">
        <f t="shared" si="0"/>
        <v>181100</v>
      </c>
      <c r="M27" s="195">
        <f t="shared" si="0"/>
        <v>179600</v>
      </c>
      <c r="N27" s="195">
        <f t="shared" si="0"/>
        <v>96559</v>
      </c>
      <c r="O27" s="176">
        <f t="shared" si="0"/>
        <v>1500</v>
      </c>
      <c r="P27" s="176">
        <f t="shared" si="0"/>
        <v>184900</v>
      </c>
      <c r="Q27" s="176">
        <f t="shared" si="0"/>
        <v>184900</v>
      </c>
      <c r="R27" s="903"/>
      <c r="S27" s="29"/>
      <c r="T27" s="29"/>
      <c r="U27" s="30"/>
    </row>
    <row r="28" spans="1:21" ht="42.75" customHeight="1" x14ac:dyDescent="0.3">
      <c r="A28" s="833" t="s">
        <v>14</v>
      </c>
      <c r="B28" s="801" t="s">
        <v>14</v>
      </c>
      <c r="C28" s="805" t="s">
        <v>41</v>
      </c>
      <c r="D28" s="904" t="s">
        <v>134</v>
      </c>
      <c r="E28" s="899"/>
      <c r="F28" s="809" t="s">
        <v>19</v>
      </c>
      <c r="G28" s="812" t="s">
        <v>20</v>
      </c>
      <c r="H28" s="875" t="s">
        <v>131</v>
      </c>
      <c r="I28" s="5" t="s">
        <v>21</v>
      </c>
      <c r="J28" s="145"/>
      <c r="K28" s="146">
        <v>7703</v>
      </c>
      <c r="L28" s="232"/>
      <c r="M28" s="233"/>
      <c r="N28" s="233"/>
      <c r="O28" s="234"/>
      <c r="P28" s="235"/>
      <c r="Q28" s="167"/>
      <c r="R28" s="137" t="s">
        <v>42</v>
      </c>
      <c r="S28" s="32" t="s">
        <v>43</v>
      </c>
      <c r="T28" s="33"/>
      <c r="U28" s="34"/>
    </row>
    <row r="29" spans="1:21" ht="31.5" customHeight="1" x14ac:dyDescent="0.3">
      <c r="A29" s="834"/>
      <c r="B29" s="802"/>
      <c r="C29" s="806"/>
      <c r="D29" s="905"/>
      <c r="E29" s="892"/>
      <c r="F29" s="810"/>
      <c r="G29" s="813"/>
      <c r="H29" s="876"/>
      <c r="I29" s="31" t="s">
        <v>65</v>
      </c>
      <c r="J29" s="152"/>
      <c r="K29" s="153">
        <v>42202</v>
      </c>
      <c r="L29" s="214">
        <v>31600</v>
      </c>
      <c r="M29" s="236">
        <f>L29</f>
        <v>31600</v>
      </c>
      <c r="N29" s="155">
        <v>5828</v>
      </c>
      <c r="O29" s="237"/>
      <c r="P29" s="238"/>
      <c r="Q29" s="167"/>
      <c r="R29" s="35" t="s">
        <v>110</v>
      </c>
      <c r="S29" s="36">
        <v>4</v>
      </c>
      <c r="T29" s="37"/>
      <c r="U29" s="38"/>
    </row>
    <row r="30" spans="1:21" ht="21" customHeight="1" x14ac:dyDescent="0.3">
      <c r="A30" s="835"/>
      <c r="B30" s="803"/>
      <c r="C30" s="807"/>
      <c r="D30" s="905"/>
      <c r="E30" s="892"/>
      <c r="F30" s="810"/>
      <c r="G30" s="813"/>
      <c r="H30" s="876"/>
      <c r="I30" s="173"/>
      <c r="J30" s="161"/>
      <c r="K30" s="162"/>
      <c r="L30" s="239"/>
      <c r="M30" s="156"/>
      <c r="N30" s="240"/>
      <c r="O30" s="165"/>
      <c r="P30" s="166"/>
      <c r="Q30" s="167"/>
      <c r="R30" s="39" t="s">
        <v>135</v>
      </c>
      <c r="S30" s="40"/>
      <c r="T30" s="241">
        <v>100</v>
      </c>
      <c r="U30" s="242"/>
    </row>
    <row r="31" spans="1:21" ht="30" customHeight="1" thickBot="1" x14ac:dyDescent="0.35">
      <c r="A31" s="836"/>
      <c r="B31" s="804"/>
      <c r="C31" s="808"/>
      <c r="D31" s="906"/>
      <c r="E31" s="893"/>
      <c r="F31" s="811"/>
      <c r="G31" s="814"/>
      <c r="H31" s="877"/>
      <c r="I31" s="14" t="s">
        <v>32</v>
      </c>
      <c r="J31" s="178">
        <f t="shared" ref="J31:Q31" si="1">SUM(J28:J30)</f>
        <v>0</v>
      </c>
      <c r="K31" s="243">
        <f t="shared" si="1"/>
        <v>49905</v>
      </c>
      <c r="L31" s="244">
        <f t="shared" si="1"/>
        <v>31600</v>
      </c>
      <c r="M31" s="245">
        <f t="shared" si="1"/>
        <v>31600</v>
      </c>
      <c r="N31" s="246">
        <f t="shared" si="1"/>
        <v>5828</v>
      </c>
      <c r="O31" s="247">
        <f t="shared" si="1"/>
        <v>0</v>
      </c>
      <c r="P31" s="244">
        <f t="shared" si="1"/>
        <v>0</v>
      </c>
      <c r="Q31" s="248">
        <f t="shared" si="1"/>
        <v>0</v>
      </c>
      <c r="R31" s="41" t="s">
        <v>136</v>
      </c>
      <c r="S31" s="42"/>
      <c r="T31" s="17">
        <v>920</v>
      </c>
      <c r="U31" s="18">
        <v>920</v>
      </c>
    </row>
    <row r="32" spans="1:21" x14ac:dyDescent="0.3">
      <c r="A32" s="833" t="s">
        <v>14</v>
      </c>
      <c r="B32" s="880" t="s">
        <v>14</v>
      </c>
      <c r="C32" s="805" t="s">
        <v>74</v>
      </c>
      <c r="D32" s="921" t="s">
        <v>137</v>
      </c>
      <c r="E32" s="924"/>
      <c r="F32" s="809" t="s">
        <v>19</v>
      </c>
      <c r="G32" s="907" t="s">
        <v>20</v>
      </c>
      <c r="H32" s="875" t="s">
        <v>131</v>
      </c>
      <c r="I32" s="20" t="s">
        <v>138</v>
      </c>
      <c r="J32" s="249">
        <v>19289</v>
      </c>
      <c r="K32" s="149">
        <v>19289</v>
      </c>
      <c r="L32" s="250"/>
      <c r="M32" s="251"/>
      <c r="N32" s="251"/>
      <c r="O32" s="252"/>
      <c r="P32" s="151"/>
      <c r="Q32" s="151"/>
      <c r="R32" s="137"/>
      <c r="S32" s="253"/>
      <c r="T32" s="33"/>
      <c r="U32" s="34"/>
    </row>
    <row r="33" spans="1:21" x14ac:dyDescent="0.3">
      <c r="A33" s="834"/>
      <c r="B33" s="881"/>
      <c r="C33" s="806"/>
      <c r="D33" s="922"/>
      <c r="E33" s="925"/>
      <c r="F33" s="810"/>
      <c r="G33" s="908"/>
      <c r="H33" s="876"/>
      <c r="I33" s="254" t="s">
        <v>21</v>
      </c>
      <c r="J33" s="193"/>
      <c r="K33" s="157">
        <v>2768</v>
      </c>
      <c r="L33" s="163"/>
      <c r="M33" s="164"/>
      <c r="N33" s="164"/>
      <c r="O33" s="255"/>
      <c r="P33" s="159"/>
      <c r="Q33" s="159"/>
      <c r="R33" s="910"/>
      <c r="S33" s="42"/>
      <c r="T33" s="17"/>
      <c r="U33" s="18"/>
    </row>
    <row r="34" spans="1:21" ht="15" thickBot="1" x14ac:dyDescent="0.35">
      <c r="A34" s="194"/>
      <c r="B34" s="225"/>
      <c r="C34" s="226"/>
      <c r="D34" s="923"/>
      <c r="E34" s="926"/>
      <c r="F34" s="811"/>
      <c r="G34" s="909"/>
      <c r="H34" s="877"/>
      <c r="I34" s="28" t="s">
        <v>32</v>
      </c>
      <c r="J34" s="176">
        <f>SUM(J32:J33)</f>
        <v>19289</v>
      </c>
      <c r="K34" s="177">
        <f>SUM(K32:K33)</f>
        <v>22057</v>
      </c>
      <c r="L34" s="178"/>
      <c r="M34" s="181"/>
      <c r="N34" s="195"/>
      <c r="O34" s="181"/>
      <c r="P34" s="176"/>
      <c r="Q34" s="182"/>
      <c r="R34" s="911"/>
      <c r="S34" s="17"/>
      <c r="T34" s="29"/>
      <c r="U34" s="30"/>
    </row>
    <row r="35" spans="1:21" ht="15" thickBot="1" x14ac:dyDescent="0.35">
      <c r="A35" s="256" t="s">
        <v>14</v>
      </c>
      <c r="B35" s="43" t="s">
        <v>14</v>
      </c>
      <c r="C35" s="912" t="s">
        <v>44</v>
      </c>
      <c r="D35" s="913"/>
      <c r="E35" s="913"/>
      <c r="F35" s="913"/>
      <c r="G35" s="913"/>
      <c r="H35" s="913"/>
      <c r="I35" s="914"/>
      <c r="J35" s="257">
        <f>J34+J27+J22+J19+J31</f>
        <v>602494</v>
      </c>
      <c r="K35" s="258">
        <f>K34+K27+K22+K19+K31</f>
        <v>663567</v>
      </c>
      <c r="L35" s="259">
        <f t="shared" ref="L35:Q35" si="2">L34+L27+L22+L19+L31</f>
        <v>591500</v>
      </c>
      <c r="M35" s="260">
        <f t="shared" si="2"/>
        <v>590000</v>
      </c>
      <c r="N35" s="260">
        <f t="shared" si="2"/>
        <v>283733</v>
      </c>
      <c r="O35" s="261">
        <f t="shared" si="2"/>
        <v>1500</v>
      </c>
      <c r="P35" s="257">
        <f t="shared" si="2"/>
        <v>564800</v>
      </c>
      <c r="Q35" s="262">
        <f t="shared" si="2"/>
        <v>564800</v>
      </c>
      <c r="R35" s="915"/>
      <c r="S35" s="916"/>
      <c r="T35" s="916"/>
      <c r="U35" s="917"/>
    </row>
    <row r="36" spans="1:21" ht="15" thickBot="1" x14ac:dyDescent="0.35">
      <c r="A36" s="2" t="s">
        <v>14</v>
      </c>
      <c r="B36" s="44" t="s">
        <v>33</v>
      </c>
      <c r="C36" s="918" t="s">
        <v>45</v>
      </c>
      <c r="D36" s="919"/>
      <c r="E36" s="919"/>
      <c r="F36" s="919"/>
      <c r="G36" s="919"/>
      <c r="H36" s="919"/>
      <c r="I36" s="919"/>
      <c r="J36" s="919"/>
      <c r="K36" s="919"/>
      <c r="L36" s="919"/>
      <c r="M36" s="919"/>
      <c r="N36" s="919"/>
      <c r="O36" s="919"/>
      <c r="P36" s="919"/>
      <c r="Q36" s="919"/>
      <c r="R36" s="919"/>
      <c r="S36" s="919"/>
      <c r="T36" s="919"/>
      <c r="U36" s="920"/>
    </row>
    <row r="37" spans="1:21" ht="30" customHeight="1" x14ac:dyDescent="0.3">
      <c r="A37" s="183" t="s">
        <v>14</v>
      </c>
      <c r="B37" s="263" t="s">
        <v>33</v>
      </c>
      <c r="C37" s="264" t="s">
        <v>14</v>
      </c>
      <c r="D37" s="927" t="s">
        <v>46</v>
      </c>
      <c r="E37" s="938"/>
      <c r="F37" s="900" t="s">
        <v>19</v>
      </c>
      <c r="G37" s="812" t="s">
        <v>20</v>
      </c>
      <c r="H37" s="875" t="s">
        <v>131</v>
      </c>
      <c r="I37" s="45" t="s">
        <v>35</v>
      </c>
      <c r="J37" s="265">
        <v>878881</v>
      </c>
      <c r="K37" s="266">
        <f>878881+4050</f>
        <v>882931</v>
      </c>
      <c r="L37" s="250">
        <f>M37+O37</f>
        <v>896000</v>
      </c>
      <c r="M37" s="251">
        <v>876100</v>
      </c>
      <c r="N37" s="267">
        <v>554900</v>
      </c>
      <c r="O37" s="268">
        <v>19900</v>
      </c>
      <c r="P37" s="269">
        <v>896000</v>
      </c>
      <c r="Q37" s="270">
        <v>896000</v>
      </c>
      <c r="R37" s="271" t="s">
        <v>139</v>
      </c>
      <c r="S37" s="272">
        <v>55</v>
      </c>
      <c r="T37" s="46" t="s">
        <v>47</v>
      </c>
      <c r="U37" s="273">
        <v>55</v>
      </c>
    </row>
    <row r="38" spans="1:21" ht="17.25" customHeight="1" x14ac:dyDescent="0.3">
      <c r="A38" s="124"/>
      <c r="B38" s="274"/>
      <c r="C38" s="133"/>
      <c r="D38" s="928"/>
      <c r="E38" s="939"/>
      <c r="F38" s="901"/>
      <c r="G38" s="813"/>
      <c r="H38" s="876"/>
      <c r="I38" s="47"/>
      <c r="J38" s="275"/>
      <c r="K38" s="276"/>
      <c r="L38" s="275"/>
      <c r="M38" s="277"/>
      <c r="N38" s="276"/>
      <c r="O38" s="278"/>
      <c r="P38" s="279"/>
      <c r="Q38" s="159"/>
      <c r="R38" s="280" t="s">
        <v>140</v>
      </c>
      <c r="S38" s="281" t="s">
        <v>141</v>
      </c>
      <c r="T38" s="282" t="s">
        <v>141</v>
      </c>
      <c r="U38" s="283" t="s">
        <v>141</v>
      </c>
    </row>
    <row r="39" spans="1:21" ht="54.75" customHeight="1" x14ac:dyDescent="0.3">
      <c r="A39" s="124"/>
      <c r="B39" s="274"/>
      <c r="C39" s="133"/>
      <c r="D39" s="928"/>
      <c r="E39" s="939"/>
      <c r="F39" s="901"/>
      <c r="G39" s="813"/>
      <c r="H39" s="876"/>
      <c r="I39" s="47"/>
      <c r="J39" s="275"/>
      <c r="K39" s="276"/>
      <c r="L39" s="284"/>
      <c r="M39" s="285"/>
      <c r="N39" s="286"/>
      <c r="O39" s="287"/>
      <c r="P39" s="279"/>
      <c r="Q39" s="159"/>
      <c r="R39" s="288" t="s">
        <v>48</v>
      </c>
      <c r="S39" s="48" t="s">
        <v>49</v>
      </c>
      <c r="T39" s="48" t="s">
        <v>50</v>
      </c>
      <c r="U39" s="289" t="s">
        <v>50</v>
      </c>
    </row>
    <row r="40" spans="1:21" ht="20.25" customHeight="1" x14ac:dyDescent="0.3">
      <c r="A40" s="124"/>
      <c r="B40" s="274"/>
      <c r="C40" s="133"/>
      <c r="D40" s="928"/>
      <c r="E40" s="939"/>
      <c r="F40" s="901"/>
      <c r="G40" s="813"/>
      <c r="H40" s="876"/>
      <c r="I40" s="47"/>
      <c r="J40" s="275"/>
      <c r="K40" s="276"/>
      <c r="L40" s="284"/>
      <c r="M40" s="285"/>
      <c r="N40" s="286"/>
      <c r="O40" s="287"/>
      <c r="P40" s="279"/>
      <c r="Q40" s="159"/>
      <c r="R40" s="288" t="s">
        <v>142</v>
      </c>
      <c r="S40" s="48" t="s">
        <v>143</v>
      </c>
      <c r="T40" s="48" t="s">
        <v>143</v>
      </c>
      <c r="U40" s="289" t="s">
        <v>143</v>
      </c>
    </row>
    <row r="41" spans="1:21" ht="56.25" customHeight="1" x14ac:dyDescent="0.3">
      <c r="A41" s="124"/>
      <c r="B41" s="274"/>
      <c r="C41" s="133"/>
      <c r="D41" s="928"/>
      <c r="E41" s="939"/>
      <c r="F41" s="901"/>
      <c r="G41" s="813"/>
      <c r="H41" s="876"/>
      <c r="I41" s="49" t="s">
        <v>51</v>
      </c>
      <c r="J41" s="154">
        <v>1072</v>
      </c>
      <c r="K41" s="290">
        <v>1072</v>
      </c>
      <c r="L41" s="163">
        <v>1100</v>
      </c>
      <c r="M41" s="164">
        <v>1100</v>
      </c>
      <c r="N41" s="291">
        <v>400</v>
      </c>
      <c r="O41" s="255"/>
      <c r="P41" s="292">
        <v>1100</v>
      </c>
      <c r="Q41" s="167">
        <v>1100</v>
      </c>
      <c r="R41" s="26" t="s">
        <v>111</v>
      </c>
      <c r="S41" s="50" t="s">
        <v>52</v>
      </c>
      <c r="T41" s="50" t="s">
        <v>52</v>
      </c>
      <c r="U41" s="293" t="s">
        <v>52</v>
      </c>
    </row>
    <row r="42" spans="1:21" ht="18.75" customHeight="1" thickBot="1" x14ac:dyDescent="0.35">
      <c r="A42" s="194"/>
      <c r="B42" s="225"/>
      <c r="C42" s="226"/>
      <c r="D42" s="929"/>
      <c r="E42" s="940"/>
      <c r="F42" s="902"/>
      <c r="G42" s="814"/>
      <c r="H42" s="877"/>
      <c r="I42" s="51" t="s">
        <v>32</v>
      </c>
      <c r="J42" s="178">
        <f t="shared" ref="J42:Q42" si="3">SUM(J37:J41)</f>
        <v>879953</v>
      </c>
      <c r="K42" s="179">
        <f t="shared" si="3"/>
        <v>884003</v>
      </c>
      <c r="L42" s="178">
        <f t="shared" si="3"/>
        <v>897100</v>
      </c>
      <c r="M42" s="178">
        <f t="shared" si="3"/>
        <v>877200</v>
      </c>
      <c r="N42" s="178">
        <f t="shared" si="3"/>
        <v>555300</v>
      </c>
      <c r="O42" s="178">
        <f t="shared" si="3"/>
        <v>19900</v>
      </c>
      <c r="P42" s="178">
        <f t="shared" si="3"/>
        <v>897100</v>
      </c>
      <c r="Q42" s="178">
        <f t="shared" si="3"/>
        <v>897100</v>
      </c>
      <c r="R42" s="294" t="s">
        <v>53</v>
      </c>
      <c r="S42" s="295">
        <v>1</v>
      </c>
      <c r="T42" s="296"/>
      <c r="U42" s="297"/>
    </row>
    <row r="43" spans="1:21" ht="40.5" customHeight="1" x14ac:dyDescent="0.3">
      <c r="A43" s="183" t="s">
        <v>14</v>
      </c>
      <c r="B43" s="263" t="s">
        <v>33</v>
      </c>
      <c r="C43" s="264" t="s">
        <v>33</v>
      </c>
      <c r="D43" s="941" t="s">
        <v>112</v>
      </c>
      <c r="E43" s="938"/>
      <c r="F43" s="900" t="s">
        <v>19</v>
      </c>
      <c r="G43" s="812" t="s">
        <v>20</v>
      </c>
      <c r="H43" s="875" t="s">
        <v>131</v>
      </c>
      <c r="I43" s="45" t="s">
        <v>39</v>
      </c>
      <c r="J43" s="250">
        <v>24038</v>
      </c>
      <c r="K43" s="267">
        <v>24038</v>
      </c>
      <c r="L43" s="298">
        <f>M43</f>
        <v>16000</v>
      </c>
      <c r="M43" s="147">
        <f>16030-30</f>
        <v>16000</v>
      </c>
      <c r="N43" s="299">
        <v>12200</v>
      </c>
      <c r="O43" s="268"/>
      <c r="P43" s="151">
        <v>21000</v>
      </c>
      <c r="Q43" s="151">
        <v>21000</v>
      </c>
      <c r="R43" s="300" t="s">
        <v>144</v>
      </c>
      <c r="S43" s="52">
        <v>8</v>
      </c>
      <c r="T43" s="53" t="s">
        <v>54</v>
      </c>
      <c r="U43" s="54">
        <v>8</v>
      </c>
    </row>
    <row r="44" spans="1:21" ht="15" thickBot="1" x14ac:dyDescent="0.35">
      <c r="A44" s="194"/>
      <c r="B44" s="225"/>
      <c r="C44" s="226"/>
      <c r="D44" s="942"/>
      <c r="E44" s="940"/>
      <c r="F44" s="902"/>
      <c r="G44" s="814"/>
      <c r="H44" s="877"/>
      <c r="I44" s="51" t="s">
        <v>32</v>
      </c>
      <c r="J44" s="178">
        <f>SUM(J43)</f>
        <v>24038</v>
      </c>
      <c r="K44" s="179">
        <f>SUM(K43)</f>
        <v>24038</v>
      </c>
      <c r="L44" s="178">
        <f t="shared" ref="L44:Q44" si="4">SUM(L43:L43)</f>
        <v>16000</v>
      </c>
      <c r="M44" s="195">
        <f t="shared" si="4"/>
        <v>16000</v>
      </c>
      <c r="N44" s="195">
        <f t="shared" si="4"/>
        <v>12200</v>
      </c>
      <c r="O44" s="177">
        <f t="shared" si="4"/>
        <v>0</v>
      </c>
      <c r="P44" s="182">
        <f>SUM(P43:P43)</f>
        <v>21000</v>
      </c>
      <c r="Q44" s="181">
        <f t="shared" si="4"/>
        <v>21000</v>
      </c>
      <c r="R44" s="55"/>
      <c r="S44" s="56"/>
      <c r="T44" s="56"/>
      <c r="U44" s="57"/>
    </row>
    <row r="45" spans="1:21" ht="17.25" customHeight="1" x14ac:dyDescent="0.3">
      <c r="A45" s="183" t="s">
        <v>14</v>
      </c>
      <c r="B45" s="263" t="s">
        <v>33</v>
      </c>
      <c r="C45" s="264" t="s">
        <v>37</v>
      </c>
      <c r="D45" s="927" t="s">
        <v>55</v>
      </c>
      <c r="E45" s="930" t="s">
        <v>56</v>
      </c>
      <c r="F45" s="900" t="s">
        <v>19</v>
      </c>
      <c r="G45" s="812" t="s">
        <v>20</v>
      </c>
      <c r="H45" s="875" t="s">
        <v>131</v>
      </c>
      <c r="I45" s="58" t="s">
        <v>21</v>
      </c>
      <c r="J45" s="250"/>
      <c r="K45" s="267"/>
      <c r="L45" s="265">
        <v>15000</v>
      </c>
      <c r="M45" s="233">
        <v>15000</v>
      </c>
      <c r="N45" s="267"/>
      <c r="O45" s="268"/>
      <c r="P45" s="269">
        <v>10000</v>
      </c>
      <c r="Q45" s="301">
        <v>5000</v>
      </c>
      <c r="R45" s="59" t="s">
        <v>57</v>
      </c>
      <c r="S45" s="46" t="s">
        <v>58</v>
      </c>
      <c r="T45" s="46"/>
      <c r="U45" s="60"/>
    </row>
    <row r="46" spans="1:21" ht="18" customHeight="1" x14ac:dyDescent="0.3">
      <c r="A46" s="124"/>
      <c r="B46" s="274"/>
      <c r="C46" s="133"/>
      <c r="D46" s="928"/>
      <c r="E46" s="931"/>
      <c r="F46" s="901"/>
      <c r="G46" s="813"/>
      <c r="H46" s="876"/>
      <c r="I46" s="31"/>
      <c r="J46" s="284"/>
      <c r="K46" s="302"/>
      <c r="L46" s="275"/>
      <c r="M46" s="277"/>
      <c r="N46" s="302"/>
      <c r="O46" s="157"/>
      <c r="P46" s="303"/>
      <c r="Q46" s="304"/>
      <c r="R46" s="61" t="s">
        <v>59</v>
      </c>
      <c r="S46" s="48" t="s">
        <v>58</v>
      </c>
      <c r="T46" s="48"/>
      <c r="U46" s="62"/>
    </row>
    <row r="47" spans="1:21" ht="42" customHeight="1" x14ac:dyDescent="0.3">
      <c r="A47" s="124"/>
      <c r="B47" s="274"/>
      <c r="C47" s="133"/>
      <c r="D47" s="928"/>
      <c r="E47" s="931"/>
      <c r="F47" s="901"/>
      <c r="G47" s="813"/>
      <c r="H47" s="876"/>
      <c r="I47" s="31"/>
      <c r="J47" s="284"/>
      <c r="K47" s="302"/>
      <c r="L47" s="275"/>
      <c r="M47" s="277"/>
      <c r="N47" s="302"/>
      <c r="O47" s="157"/>
      <c r="P47" s="303"/>
      <c r="Q47" s="304"/>
      <c r="R47" s="63" t="s">
        <v>60</v>
      </c>
      <c r="S47" s="64"/>
      <c r="T47" s="50" t="s">
        <v>58</v>
      </c>
      <c r="U47" s="65"/>
    </row>
    <row r="48" spans="1:21" ht="15" thickBot="1" x14ac:dyDescent="0.35">
      <c r="A48" s="194"/>
      <c r="B48" s="225"/>
      <c r="C48" s="226"/>
      <c r="D48" s="929"/>
      <c r="E48" s="932"/>
      <c r="F48" s="902"/>
      <c r="G48" s="814"/>
      <c r="H48" s="877"/>
      <c r="I48" s="51" t="s">
        <v>32</v>
      </c>
      <c r="J48" s="178"/>
      <c r="K48" s="179"/>
      <c r="L48" s="178">
        <f t="shared" ref="L48:Q48" si="5">SUM(L45:L45)</f>
        <v>15000</v>
      </c>
      <c r="M48" s="195">
        <f t="shared" si="5"/>
        <v>15000</v>
      </c>
      <c r="N48" s="195">
        <f t="shared" si="5"/>
        <v>0</v>
      </c>
      <c r="O48" s="177">
        <f t="shared" si="5"/>
        <v>0</v>
      </c>
      <c r="P48" s="182">
        <f t="shared" si="5"/>
        <v>10000</v>
      </c>
      <c r="Q48" s="181">
        <f t="shared" si="5"/>
        <v>5000</v>
      </c>
      <c r="R48" s="933" t="s">
        <v>145</v>
      </c>
      <c r="S48" s="64"/>
      <c r="T48" s="64"/>
      <c r="U48" s="66" t="s">
        <v>61</v>
      </c>
    </row>
    <row r="49" spans="1:21" ht="15" thickBot="1" x14ac:dyDescent="0.35">
      <c r="A49" s="2" t="s">
        <v>14</v>
      </c>
      <c r="B49" s="43" t="s">
        <v>33</v>
      </c>
      <c r="C49" s="935" t="s">
        <v>44</v>
      </c>
      <c r="D49" s="936"/>
      <c r="E49" s="936"/>
      <c r="F49" s="936"/>
      <c r="G49" s="936"/>
      <c r="H49" s="936"/>
      <c r="I49" s="937"/>
      <c r="J49" s="259">
        <f>J48+J44+J42</f>
        <v>903991</v>
      </c>
      <c r="K49" s="259">
        <f t="shared" ref="K49:Q49" si="6">K48+K44+K42</f>
        <v>908041</v>
      </c>
      <c r="L49" s="259">
        <f t="shared" si="6"/>
        <v>928100</v>
      </c>
      <c r="M49" s="259">
        <f t="shared" si="6"/>
        <v>908200</v>
      </c>
      <c r="N49" s="259">
        <f t="shared" si="6"/>
        <v>567500</v>
      </c>
      <c r="O49" s="259">
        <f t="shared" si="6"/>
        <v>19900</v>
      </c>
      <c r="P49" s="259">
        <f t="shared" si="6"/>
        <v>928100</v>
      </c>
      <c r="Q49" s="259">
        <f t="shared" si="6"/>
        <v>923100</v>
      </c>
      <c r="R49" s="934"/>
      <c r="S49" s="305"/>
      <c r="T49" s="305"/>
      <c r="U49" s="306"/>
    </row>
    <row r="50" spans="1:21" ht="15" thickBot="1" x14ac:dyDescent="0.35">
      <c r="A50" s="2" t="s">
        <v>14</v>
      </c>
      <c r="B50" s="44" t="s">
        <v>37</v>
      </c>
      <c r="C50" s="943" t="s">
        <v>62</v>
      </c>
      <c r="D50" s="944"/>
      <c r="E50" s="944"/>
      <c r="F50" s="944"/>
      <c r="G50" s="944"/>
      <c r="H50" s="944"/>
      <c r="I50" s="944"/>
      <c r="J50" s="944"/>
      <c r="K50" s="944"/>
      <c r="L50" s="944"/>
      <c r="M50" s="944"/>
      <c r="N50" s="944"/>
      <c r="O50" s="944"/>
      <c r="P50" s="944"/>
      <c r="Q50" s="944"/>
      <c r="R50" s="944"/>
      <c r="S50" s="944"/>
      <c r="T50" s="944"/>
      <c r="U50" s="945"/>
    </row>
    <row r="51" spans="1:21" ht="24.75" customHeight="1" x14ac:dyDescent="0.3">
      <c r="A51" s="946" t="s">
        <v>14</v>
      </c>
      <c r="B51" s="880" t="s">
        <v>37</v>
      </c>
      <c r="C51" s="950" t="s">
        <v>14</v>
      </c>
      <c r="D51" s="953" t="s">
        <v>113</v>
      </c>
      <c r="E51" s="956" t="s">
        <v>63</v>
      </c>
      <c r="F51" s="959" t="s">
        <v>19</v>
      </c>
      <c r="G51" s="962" t="s">
        <v>61</v>
      </c>
      <c r="H51" s="875" t="s">
        <v>146</v>
      </c>
      <c r="I51" s="67" t="s">
        <v>35</v>
      </c>
      <c r="J51" s="307"/>
      <c r="K51" s="308">
        <v>144810</v>
      </c>
      <c r="L51" s="309">
        <v>125000</v>
      </c>
      <c r="M51" s="310"/>
      <c r="N51" s="310"/>
      <c r="O51" s="311">
        <v>125000</v>
      </c>
      <c r="P51" s="312">
        <v>125000</v>
      </c>
      <c r="Q51" s="313">
        <v>125000</v>
      </c>
      <c r="R51" s="965" t="s">
        <v>64</v>
      </c>
      <c r="S51" s="68">
        <v>30</v>
      </c>
      <c r="T51" s="69">
        <v>60</v>
      </c>
      <c r="U51" s="70">
        <v>100</v>
      </c>
    </row>
    <row r="52" spans="1:21" ht="24.75" customHeight="1" x14ac:dyDescent="0.3">
      <c r="A52" s="947"/>
      <c r="B52" s="881"/>
      <c r="C52" s="951"/>
      <c r="D52" s="954"/>
      <c r="E52" s="957"/>
      <c r="F52" s="960"/>
      <c r="G52" s="963"/>
      <c r="H52" s="876"/>
      <c r="I52" s="71" t="s">
        <v>65</v>
      </c>
      <c r="J52" s="314"/>
      <c r="K52" s="315"/>
      <c r="L52" s="316">
        <v>11800</v>
      </c>
      <c r="M52" s="317"/>
      <c r="N52" s="317"/>
      <c r="O52" s="318">
        <v>11800</v>
      </c>
      <c r="P52" s="319"/>
      <c r="Q52" s="320"/>
      <c r="R52" s="966"/>
      <c r="S52" s="72"/>
      <c r="T52" s="73"/>
      <c r="U52" s="74"/>
    </row>
    <row r="53" spans="1:21" ht="15" thickBot="1" x14ac:dyDescent="0.35">
      <c r="A53" s="948"/>
      <c r="B53" s="949"/>
      <c r="C53" s="952"/>
      <c r="D53" s="955"/>
      <c r="E53" s="958"/>
      <c r="F53" s="961"/>
      <c r="G53" s="964"/>
      <c r="H53" s="877"/>
      <c r="I53" s="127" t="s">
        <v>32</v>
      </c>
      <c r="J53" s="321">
        <f>SUM(J51:J52)</f>
        <v>0</v>
      </c>
      <c r="K53" s="322">
        <f>SUM(K51:K52)</f>
        <v>144810</v>
      </c>
      <c r="L53" s="323">
        <f>M53+O53</f>
        <v>136800</v>
      </c>
      <c r="M53" s="324"/>
      <c r="N53" s="324"/>
      <c r="O53" s="322">
        <f>SUM(O51:O52)</f>
        <v>136800</v>
      </c>
      <c r="P53" s="325">
        <f>SUM(P51:P52)</f>
        <v>125000</v>
      </c>
      <c r="Q53" s="326">
        <f>SUM(Q51:Q52)</f>
        <v>125000</v>
      </c>
      <c r="R53" s="967"/>
      <c r="S53" s="75"/>
      <c r="T53" s="76"/>
      <c r="U53" s="77"/>
    </row>
    <row r="54" spans="1:21" ht="29.25" customHeight="1" x14ac:dyDescent="0.3">
      <c r="A54" s="946" t="s">
        <v>14</v>
      </c>
      <c r="B54" s="880" t="s">
        <v>37</v>
      </c>
      <c r="C54" s="805" t="s">
        <v>33</v>
      </c>
      <c r="D54" s="970" t="s">
        <v>147</v>
      </c>
      <c r="E54" s="972" t="s">
        <v>63</v>
      </c>
      <c r="F54" s="959" t="s">
        <v>19</v>
      </c>
      <c r="G54" s="962" t="s">
        <v>61</v>
      </c>
      <c r="H54" s="875" t="s">
        <v>146</v>
      </c>
      <c r="I54" s="78" t="s">
        <v>35</v>
      </c>
      <c r="J54" s="186"/>
      <c r="K54" s="187">
        <v>144810</v>
      </c>
      <c r="L54" s="250"/>
      <c r="M54" s="267"/>
      <c r="N54" s="327"/>
      <c r="O54" s="328"/>
      <c r="P54" s="329">
        <v>500000</v>
      </c>
      <c r="Q54" s="270">
        <v>1000000</v>
      </c>
      <c r="R54" s="79" t="s">
        <v>66</v>
      </c>
      <c r="S54" s="33"/>
      <c r="T54" s="33">
        <v>15</v>
      </c>
      <c r="U54" s="34">
        <v>30</v>
      </c>
    </row>
    <row r="55" spans="1:21" ht="20.25" customHeight="1" x14ac:dyDescent="0.3">
      <c r="A55" s="947"/>
      <c r="B55" s="881"/>
      <c r="C55" s="806"/>
      <c r="D55" s="974"/>
      <c r="E55" s="975"/>
      <c r="F55" s="810"/>
      <c r="G55" s="968"/>
      <c r="H55" s="876"/>
      <c r="I55" s="101"/>
      <c r="J55" s="201"/>
      <c r="K55" s="202"/>
      <c r="L55" s="239"/>
      <c r="M55" s="330"/>
      <c r="N55" s="331"/>
      <c r="O55" s="332"/>
      <c r="P55" s="333"/>
      <c r="Q55" s="334"/>
      <c r="R55" s="969" t="s">
        <v>67</v>
      </c>
      <c r="S55" s="37"/>
      <c r="T55" s="37">
        <v>2</v>
      </c>
      <c r="U55" s="38"/>
    </row>
    <row r="56" spans="1:21" ht="15" thickBot="1" x14ac:dyDescent="0.35">
      <c r="A56" s="948"/>
      <c r="B56" s="949"/>
      <c r="C56" s="808"/>
      <c r="D56" s="971"/>
      <c r="E56" s="973"/>
      <c r="F56" s="961"/>
      <c r="G56" s="964"/>
      <c r="H56" s="877"/>
      <c r="I56" s="128" t="s">
        <v>32</v>
      </c>
      <c r="J56" s="176">
        <f>SUM(J54:J55)</f>
        <v>0</v>
      </c>
      <c r="K56" s="177">
        <f>SUM(K54:K55)</f>
        <v>144810</v>
      </c>
      <c r="L56" s="178"/>
      <c r="M56" s="179"/>
      <c r="N56" s="195"/>
      <c r="O56" s="335"/>
      <c r="P56" s="176">
        <f>SUM(P54:P55)</f>
        <v>500000</v>
      </c>
      <c r="Q56" s="176">
        <f>SUM(Q54:Q55)</f>
        <v>1000000</v>
      </c>
      <c r="R56" s="903"/>
      <c r="S56" s="29"/>
      <c r="T56" s="29"/>
      <c r="U56" s="30"/>
    </row>
    <row r="57" spans="1:21" ht="27.75" customHeight="1" x14ac:dyDescent="0.3">
      <c r="A57" s="946" t="s">
        <v>14</v>
      </c>
      <c r="B57" s="880" t="s">
        <v>37</v>
      </c>
      <c r="C57" s="805" t="s">
        <v>37</v>
      </c>
      <c r="D57" s="970" t="s">
        <v>68</v>
      </c>
      <c r="E57" s="972" t="s">
        <v>63</v>
      </c>
      <c r="F57" s="959" t="s">
        <v>19</v>
      </c>
      <c r="G57" s="962" t="s">
        <v>61</v>
      </c>
      <c r="H57" s="875" t="s">
        <v>146</v>
      </c>
      <c r="I57" s="80" t="s">
        <v>65</v>
      </c>
      <c r="J57" s="186">
        <v>1368860</v>
      </c>
      <c r="K57" s="187">
        <v>1368860</v>
      </c>
      <c r="L57" s="250">
        <v>3107700</v>
      </c>
      <c r="M57" s="267"/>
      <c r="N57" s="327"/>
      <c r="O57" s="328">
        <f>L57</f>
        <v>3107700</v>
      </c>
      <c r="P57" s="189">
        <v>2345400</v>
      </c>
      <c r="Q57" s="270"/>
      <c r="R57" s="976" t="s">
        <v>69</v>
      </c>
      <c r="S57" s="81">
        <v>60</v>
      </c>
      <c r="T57" s="81">
        <v>100</v>
      </c>
      <c r="U57" s="34"/>
    </row>
    <row r="58" spans="1:21" ht="15" thickBot="1" x14ac:dyDescent="0.35">
      <c r="A58" s="948"/>
      <c r="B58" s="949"/>
      <c r="C58" s="808"/>
      <c r="D58" s="971"/>
      <c r="E58" s="973"/>
      <c r="F58" s="961"/>
      <c r="G58" s="964"/>
      <c r="H58" s="877"/>
      <c r="I58" s="128" t="s">
        <v>32</v>
      </c>
      <c r="J58" s="176">
        <f>SUM(J57)</f>
        <v>1368860</v>
      </c>
      <c r="K58" s="177">
        <f>SUM(K57)</f>
        <v>1368860</v>
      </c>
      <c r="L58" s="178">
        <f>SUM(L57:L57)</f>
        <v>3107700</v>
      </c>
      <c r="M58" s="179"/>
      <c r="N58" s="195"/>
      <c r="O58" s="335">
        <f>SUM(O57:O57)</f>
        <v>3107700</v>
      </c>
      <c r="P58" s="176">
        <f>SUM(P57:P57)</f>
        <v>2345400</v>
      </c>
      <c r="Q58" s="176"/>
      <c r="R58" s="903"/>
      <c r="S58" s="82"/>
      <c r="T58" s="82"/>
      <c r="U58" s="30"/>
    </row>
    <row r="59" spans="1:21" ht="30" customHeight="1" x14ac:dyDescent="0.3">
      <c r="A59" s="946" t="s">
        <v>14</v>
      </c>
      <c r="B59" s="880" t="s">
        <v>37</v>
      </c>
      <c r="C59" s="805" t="s">
        <v>41</v>
      </c>
      <c r="D59" s="970" t="s">
        <v>70</v>
      </c>
      <c r="E59" s="972" t="s">
        <v>63</v>
      </c>
      <c r="F59" s="959" t="s">
        <v>19</v>
      </c>
      <c r="G59" s="962" t="s">
        <v>61</v>
      </c>
      <c r="H59" s="875" t="s">
        <v>146</v>
      </c>
      <c r="I59" s="78" t="s">
        <v>21</v>
      </c>
      <c r="J59" s="186"/>
      <c r="K59" s="187"/>
      <c r="L59" s="250">
        <v>3500</v>
      </c>
      <c r="M59" s="251"/>
      <c r="N59" s="327"/>
      <c r="O59" s="328">
        <v>3500</v>
      </c>
      <c r="P59" s="189"/>
      <c r="Q59" s="151">
        <v>50000</v>
      </c>
      <c r="R59" s="134" t="s">
        <v>71</v>
      </c>
      <c r="S59" s="83">
        <v>1</v>
      </c>
      <c r="T59" s="83"/>
      <c r="U59" s="84"/>
    </row>
    <row r="60" spans="1:21" ht="30.75" customHeight="1" x14ac:dyDescent="0.3">
      <c r="A60" s="947"/>
      <c r="B60" s="881"/>
      <c r="C60" s="806"/>
      <c r="D60" s="974"/>
      <c r="E60" s="975"/>
      <c r="F60" s="810"/>
      <c r="G60" s="968"/>
      <c r="H60" s="876"/>
      <c r="I60" s="85" t="s">
        <v>65</v>
      </c>
      <c r="J60" s="174"/>
      <c r="K60" s="175"/>
      <c r="L60" s="169"/>
      <c r="M60" s="170"/>
      <c r="N60" s="336"/>
      <c r="O60" s="171"/>
      <c r="P60" s="337">
        <v>104500</v>
      </c>
      <c r="Q60" s="159">
        <v>1113000</v>
      </c>
      <c r="R60" s="135" t="s">
        <v>72</v>
      </c>
      <c r="S60" s="86"/>
      <c r="T60" s="86">
        <v>1</v>
      </c>
      <c r="U60" s="87"/>
    </row>
    <row r="61" spans="1:21" ht="14.25" customHeight="1" x14ac:dyDescent="0.3">
      <c r="A61" s="947"/>
      <c r="B61" s="881"/>
      <c r="C61" s="806"/>
      <c r="D61" s="974"/>
      <c r="E61" s="975"/>
      <c r="F61" s="810"/>
      <c r="G61" s="968"/>
      <c r="H61" s="876"/>
      <c r="I61" s="338" t="s">
        <v>138</v>
      </c>
      <c r="J61" s="174">
        <v>98471</v>
      </c>
      <c r="K61" s="175">
        <v>98471</v>
      </c>
      <c r="L61" s="169"/>
      <c r="M61" s="170"/>
      <c r="N61" s="336"/>
      <c r="O61" s="171"/>
      <c r="P61" s="161"/>
      <c r="Q61" s="172"/>
      <c r="R61" s="969" t="s">
        <v>73</v>
      </c>
      <c r="S61" s="88"/>
      <c r="T61" s="88"/>
      <c r="U61" s="89">
        <v>50</v>
      </c>
    </row>
    <row r="62" spans="1:21" ht="15" thickBot="1" x14ac:dyDescent="0.35">
      <c r="A62" s="948"/>
      <c r="B62" s="949"/>
      <c r="C62" s="808"/>
      <c r="D62" s="971"/>
      <c r="E62" s="973"/>
      <c r="F62" s="961"/>
      <c r="G62" s="964"/>
      <c r="H62" s="877"/>
      <c r="I62" s="128" t="s">
        <v>32</v>
      </c>
      <c r="J62" s="176">
        <f>SUM(J59:J61)</f>
        <v>98471</v>
      </c>
      <c r="K62" s="177">
        <f>SUM(K59:K61)</f>
        <v>98471</v>
      </c>
      <c r="L62" s="178">
        <f>M62+O62</f>
        <v>3500</v>
      </c>
      <c r="M62" s="195"/>
      <c r="N62" s="195"/>
      <c r="O62" s="335">
        <f>O59</f>
        <v>3500</v>
      </c>
      <c r="P62" s="176">
        <f>SUM(P59:P60)</f>
        <v>104500</v>
      </c>
      <c r="Q62" s="182">
        <f>SUM(Q59:Q60)</f>
        <v>1163000</v>
      </c>
      <c r="R62" s="903"/>
      <c r="S62" s="131"/>
      <c r="T62" s="131"/>
      <c r="U62" s="95"/>
    </row>
    <row r="63" spans="1:21" ht="31.5" customHeight="1" x14ac:dyDescent="0.3">
      <c r="A63" s="946" t="s">
        <v>14</v>
      </c>
      <c r="B63" s="880" t="s">
        <v>37</v>
      </c>
      <c r="C63" s="805" t="s">
        <v>74</v>
      </c>
      <c r="D63" s="977" t="s">
        <v>75</v>
      </c>
      <c r="E63" s="972" t="s">
        <v>63</v>
      </c>
      <c r="F63" s="959" t="s">
        <v>19</v>
      </c>
      <c r="G63" s="962" t="s">
        <v>61</v>
      </c>
      <c r="H63" s="875" t="s">
        <v>146</v>
      </c>
      <c r="I63" s="90" t="s">
        <v>35</v>
      </c>
      <c r="J63" s="249"/>
      <c r="K63" s="149"/>
      <c r="L63" s="188">
        <v>123000</v>
      </c>
      <c r="M63" s="339"/>
      <c r="N63" s="340"/>
      <c r="O63" s="150">
        <f>L63</f>
        <v>123000</v>
      </c>
      <c r="P63" s="189">
        <v>59500</v>
      </c>
      <c r="Q63" s="151"/>
      <c r="R63" s="91" t="s">
        <v>76</v>
      </c>
      <c r="S63" s="21">
        <v>1</v>
      </c>
      <c r="T63" s="21"/>
      <c r="U63" s="84"/>
    </row>
    <row r="64" spans="1:21" ht="31.5" customHeight="1" x14ac:dyDescent="0.3">
      <c r="A64" s="947"/>
      <c r="B64" s="881"/>
      <c r="C64" s="806"/>
      <c r="D64" s="978"/>
      <c r="E64" s="975"/>
      <c r="F64" s="810"/>
      <c r="G64" s="968"/>
      <c r="H64" s="876"/>
      <c r="I64" s="92" t="s">
        <v>65</v>
      </c>
      <c r="J64" s="193">
        <v>165489</v>
      </c>
      <c r="K64" s="157">
        <v>165489</v>
      </c>
      <c r="L64" s="284"/>
      <c r="M64" s="302"/>
      <c r="N64" s="341"/>
      <c r="O64" s="158"/>
      <c r="P64" s="342"/>
      <c r="Q64" s="333"/>
      <c r="R64" s="93" t="s">
        <v>77</v>
      </c>
      <c r="S64" s="27"/>
      <c r="T64" s="27">
        <v>100</v>
      </c>
      <c r="U64" s="89"/>
    </row>
    <row r="65" spans="1:21" ht="15" thickBot="1" x14ac:dyDescent="0.35">
      <c r="A65" s="948"/>
      <c r="B65" s="949"/>
      <c r="C65" s="808"/>
      <c r="D65" s="979"/>
      <c r="E65" s="973"/>
      <c r="F65" s="961"/>
      <c r="G65" s="964"/>
      <c r="H65" s="877"/>
      <c r="I65" s="128" t="s">
        <v>32</v>
      </c>
      <c r="J65" s="321">
        <f>SUM(J63:J64)</f>
        <v>165489</v>
      </c>
      <c r="K65" s="322">
        <f>SUM(K63:K64)</f>
        <v>165489</v>
      </c>
      <c r="L65" s="323">
        <f>L63</f>
        <v>123000</v>
      </c>
      <c r="M65" s="343"/>
      <c r="N65" s="344"/>
      <c r="O65" s="324">
        <f>O63</f>
        <v>123000</v>
      </c>
      <c r="P65" s="345">
        <f>P63</f>
        <v>59500</v>
      </c>
      <c r="Q65" s="346"/>
      <c r="R65" s="94"/>
      <c r="S65" s="24"/>
      <c r="T65" s="24"/>
      <c r="U65" s="95"/>
    </row>
    <row r="66" spans="1:21" ht="27.75" customHeight="1" x14ac:dyDescent="0.3">
      <c r="A66" s="946" t="s">
        <v>14</v>
      </c>
      <c r="B66" s="880" t="s">
        <v>37</v>
      </c>
      <c r="C66" s="805" t="s">
        <v>78</v>
      </c>
      <c r="D66" s="970" t="s">
        <v>114</v>
      </c>
      <c r="E66" s="972" t="s">
        <v>63</v>
      </c>
      <c r="F66" s="959" t="s">
        <v>19</v>
      </c>
      <c r="G66" s="962" t="s">
        <v>61</v>
      </c>
      <c r="H66" s="875" t="s">
        <v>146</v>
      </c>
      <c r="I66" s="78" t="s">
        <v>21</v>
      </c>
      <c r="J66" s="186"/>
      <c r="K66" s="187"/>
      <c r="L66" s="250">
        <v>40000</v>
      </c>
      <c r="M66" s="267"/>
      <c r="N66" s="327"/>
      <c r="O66" s="328">
        <f>L66</f>
        <v>40000</v>
      </c>
      <c r="P66" s="329"/>
      <c r="Q66" s="270"/>
      <c r="R66" s="976" t="s">
        <v>79</v>
      </c>
      <c r="S66" s="33">
        <v>1</v>
      </c>
      <c r="T66" s="33"/>
      <c r="U66" s="34"/>
    </row>
    <row r="67" spans="1:21" ht="27.75" customHeight="1" x14ac:dyDescent="0.3">
      <c r="A67" s="947"/>
      <c r="B67" s="881"/>
      <c r="C67" s="806"/>
      <c r="D67" s="974"/>
      <c r="E67" s="975"/>
      <c r="F67" s="810"/>
      <c r="G67" s="968"/>
      <c r="H67" s="876"/>
      <c r="I67" s="104" t="s">
        <v>65</v>
      </c>
      <c r="J67" s="191">
        <v>75301</v>
      </c>
      <c r="K67" s="192">
        <v>75301</v>
      </c>
      <c r="L67" s="163"/>
      <c r="M67" s="291"/>
      <c r="N67" s="347"/>
      <c r="O67" s="166"/>
      <c r="P67" s="167"/>
      <c r="Q67" s="348"/>
      <c r="R67" s="879"/>
      <c r="S67" s="17"/>
      <c r="T67" s="17"/>
      <c r="U67" s="18"/>
    </row>
    <row r="68" spans="1:21" ht="15" thickBot="1" x14ac:dyDescent="0.35">
      <c r="A68" s="948"/>
      <c r="B68" s="949"/>
      <c r="C68" s="808"/>
      <c r="D68" s="971"/>
      <c r="E68" s="973"/>
      <c r="F68" s="961"/>
      <c r="G68" s="964"/>
      <c r="H68" s="877"/>
      <c r="I68" s="128" t="s">
        <v>32</v>
      </c>
      <c r="J68" s="176">
        <f>SUM(J66:J67)</f>
        <v>75301</v>
      </c>
      <c r="K68" s="177">
        <f>SUM(K66:K67)</f>
        <v>75301</v>
      </c>
      <c r="L68" s="178">
        <f>SUM(L66:L67)</f>
        <v>40000</v>
      </c>
      <c r="M68" s="179"/>
      <c r="N68" s="195"/>
      <c r="O68" s="335">
        <f>SUM(O66:O67)</f>
        <v>40000</v>
      </c>
      <c r="P68" s="176"/>
      <c r="Q68" s="176"/>
      <c r="R68" s="96"/>
      <c r="S68" s="29"/>
      <c r="T68" s="97"/>
      <c r="U68" s="98"/>
    </row>
    <row r="69" spans="1:21" x14ac:dyDescent="0.3">
      <c r="A69" s="946" t="s">
        <v>14</v>
      </c>
      <c r="B69" s="880" t="s">
        <v>37</v>
      </c>
      <c r="C69" s="805" t="s">
        <v>19</v>
      </c>
      <c r="D69" s="970" t="s">
        <v>80</v>
      </c>
      <c r="E69" s="972" t="s">
        <v>63</v>
      </c>
      <c r="F69" s="959" t="s">
        <v>19</v>
      </c>
      <c r="G69" s="962" t="s">
        <v>61</v>
      </c>
      <c r="H69" s="875" t="s">
        <v>146</v>
      </c>
      <c r="I69" s="80" t="s">
        <v>65</v>
      </c>
      <c r="J69" s="186"/>
      <c r="K69" s="187"/>
      <c r="L69" s="405">
        <f>434000-130000</f>
        <v>304000</v>
      </c>
      <c r="M69" s="251"/>
      <c r="N69" s="327"/>
      <c r="O69" s="407">
        <f>434000-130000</f>
        <v>304000</v>
      </c>
      <c r="P69" s="189"/>
      <c r="Q69" s="270"/>
      <c r="R69" s="980" t="s">
        <v>81</v>
      </c>
      <c r="S69" s="33">
        <v>1</v>
      </c>
      <c r="T69" s="33"/>
      <c r="U69" s="34"/>
    </row>
    <row r="70" spans="1:21" x14ac:dyDescent="0.3">
      <c r="A70" s="947"/>
      <c r="B70" s="881"/>
      <c r="C70" s="806"/>
      <c r="D70" s="974"/>
      <c r="E70" s="975"/>
      <c r="F70" s="810"/>
      <c r="G70" s="968"/>
      <c r="H70" s="876"/>
      <c r="I70" s="99" t="s">
        <v>21</v>
      </c>
      <c r="J70" s="191"/>
      <c r="K70" s="192"/>
      <c r="L70" s="406">
        <v>130000</v>
      </c>
      <c r="M70" s="164"/>
      <c r="N70" s="347"/>
      <c r="O70" s="408">
        <v>130000</v>
      </c>
      <c r="P70" s="337"/>
      <c r="Q70" s="348"/>
      <c r="R70" s="981"/>
      <c r="S70" s="17"/>
      <c r="T70" s="17"/>
      <c r="U70" s="18"/>
    </row>
    <row r="71" spans="1:21" ht="15" thickBot="1" x14ac:dyDescent="0.35">
      <c r="A71" s="948"/>
      <c r="B71" s="949"/>
      <c r="C71" s="808"/>
      <c r="D71" s="971"/>
      <c r="E71" s="973"/>
      <c r="F71" s="961"/>
      <c r="G71" s="964"/>
      <c r="H71" s="877"/>
      <c r="I71" s="128" t="s">
        <v>32</v>
      </c>
      <c r="J71" s="176"/>
      <c r="K71" s="177"/>
      <c r="L71" s="176">
        <f>SUM(L69:L70)</f>
        <v>434000</v>
      </c>
      <c r="M71" s="195"/>
      <c r="N71" s="195"/>
      <c r="O71" s="181">
        <f>SUM(O69:O70)</f>
        <v>434000</v>
      </c>
      <c r="P71" s="176"/>
      <c r="Q71" s="176"/>
      <c r="R71" s="982"/>
      <c r="S71" s="29"/>
      <c r="T71" s="29"/>
      <c r="U71" s="30"/>
    </row>
    <row r="72" spans="1:21" ht="20.25" customHeight="1" x14ac:dyDescent="0.3">
      <c r="A72" s="946" t="s">
        <v>14</v>
      </c>
      <c r="B72" s="880" t="s">
        <v>37</v>
      </c>
      <c r="C72" s="805" t="s">
        <v>82</v>
      </c>
      <c r="D72" s="970" t="s">
        <v>83</v>
      </c>
      <c r="E72" s="972" t="s">
        <v>63</v>
      </c>
      <c r="F72" s="959" t="s">
        <v>19</v>
      </c>
      <c r="G72" s="962" t="s">
        <v>58</v>
      </c>
      <c r="H72" s="875" t="s">
        <v>148</v>
      </c>
      <c r="I72" s="100" t="s">
        <v>21</v>
      </c>
      <c r="J72" s="186"/>
      <c r="K72" s="187"/>
      <c r="L72" s="265">
        <v>78200</v>
      </c>
      <c r="M72" s="266"/>
      <c r="N72" s="349"/>
      <c r="O72" s="350">
        <f>L72</f>
        <v>78200</v>
      </c>
      <c r="P72" s="186"/>
      <c r="Q72" s="270"/>
      <c r="R72" s="980" t="s">
        <v>84</v>
      </c>
      <c r="S72" s="33">
        <v>1</v>
      </c>
      <c r="T72" s="33"/>
      <c r="U72" s="34"/>
    </row>
    <row r="73" spans="1:21" ht="20.25" customHeight="1" x14ac:dyDescent="0.3">
      <c r="A73" s="947"/>
      <c r="B73" s="881"/>
      <c r="C73" s="806"/>
      <c r="D73" s="974"/>
      <c r="E73" s="975"/>
      <c r="F73" s="810"/>
      <c r="G73" s="968"/>
      <c r="H73" s="876"/>
      <c r="I73" s="351"/>
      <c r="J73" s="201"/>
      <c r="K73" s="202"/>
      <c r="L73" s="239"/>
      <c r="M73" s="330"/>
      <c r="N73" s="331"/>
      <c r="O73" s="332"/>
      <c r="P73" s="333"/>
      <c r="Q73" s="334"/>
      <c r="R73" s="981"/>
      <c r="S73" s="17"/>
      <c r="T73" s="17"/>
      <c r="U73" s="18"/>
    </row>
    <row r="74" spans="1:21" ht="15" thickBot="1" x14ac:dyDescent="0.35">
      <c r="A74" s="948"/>
      <c r="B74" s="949"/>
      <c r="C74" s="808"/>
      <c r="D74" s="971"/>
      <c r="E74" s="973"/>
      <c r="F74" s="961"/>
      <c r="G74" s="964"/>
      <c r="H74" s="877"/>
      <c r="I74" s="352" t="s">
        <v>32</v>
      </c>
      <c r="J74" s="176"/>
      <c r="K74" s="177"/>
      <c r="L74" s="178">
        <f>SUM(L72:L73)</f>
        <v>78200</v>
      </c>
      <c r="M74" s="179"/>
      <c r="N74" s="195"/>
      <c r="O74" s="335">
        <f>SUM(O72:O73)</f>
        <v>78200</v>
      </c>
      <c r="P74" s="176"/>
      <c r="Q74" s="176"/>
      <c r="R74" s="982"/>
      <c r="S74" s="29"/>
      <c r="T74" s="29"/>
      <c r="U74" s="30"/>
    </row>
    <row r="75" spans="1:21" ht="28.5" customHeight="1" x14ac:dyDescent="0.3">
      <c r="A75" s="946" t="s">
        <v>14</v>
      </c>
      <c r="B75" s="880" t="s">
        <v>37</v>
      </c>
      <c r="C75" s="805" t="s">
        <v>85</v>
      </c>
      <c r="D75" s="970" t="s">
        <v>86</v>
      </c>
      <c r="E75" s="972" t="s">
        <v>63</v>
      </c>
      <c r="F75" s="959" t="s">
        <v>19</v>
      </c>
      <c r="G75" s="962" t="s">
        <v>61</v>
      </c>
      <c r="H75" s="875" t="s">
        <v>149</v>
      </c>
      <c r="I75" s="101" t="s">
        <v>21</v>
      </c>
      <c r="J75" s="186"/>
      <c r="K75" s="187"/>
      <c r="L75" s="250"/>
      <c r="M75" s="267"/>
      <c r="N75" s="327"/>
      <c r="O75" s="328"/>
      <c r="P75" s="329">
        <v>100000</v>
      </c>
      <c r="Q75" s="249">
        <v>100000</v>
      </c>
      <c r="R75" s="134" t="s">
        <v>79</v>
      </c>
      <c r="S75" s="102">
        <v>1</v>
      </c>
      <c r="T75" s="102"/>
      <c r="U75" s="103"/>
    </row>
    <row r="76" spans="1:21" ht="28.5" customHeight="1" x14ac:dyDescent="0.3">
      <c r="A76" s="947"/>
      <c r="B76" s="881"/>
      <c r="C76" s="806"/>
      <c r="D76" s="974"/>
      <c r="E76" s="975"/>
      <c r="F76" s="810"/>
      <c r="G76" s="968"/>
      <c r="H76" s="876"/>
      <c r="I76" s="101" t="s">
        <v>65</v>
      </c>
      <c r="J76" s="191"/>
      <c r="K76" s="192"/>
      <c r="L76" s="163">
        <v>20000</v>
      </c>
      <c r="M76" s="291"/>
      <c r="N76" s="347"/>
      <c r="O76" s="166">
        <f>L76</f>
        <v>20000</v>
      </c>
      <c r="P76" s="167"/>
      <c r="Q76" s="334"/>
      <c r="R76" s="125" t="s">
        <v>76</v>
      </c>
      <c r="S76" s="37"/>
      <c r="T76" s="37"/>
      <c r="U76" s="38">
        <v>1</v>
      </c>
    </row>
    <row r="77" spans="1:21" ht="15" thickBot="1" x14ac:dyDescent="0.35">
      <c r="A77" s="948"/>
      <c r="B77" s="949"/>
      <c r="C77" s="808"/>
      <c r="D77" s="971"/>
      <c r="E77" s="973"/>
      <c r="F77" s="961"/>
      <c r="G77" s="964"/>
      <c r="H77" s="877"/>
      <c r="I77" s="128" t="s">
        <v>32</v>
      </c>
      <c r="J77" s="176"/>
      <c r="K77" s="177"/>
      <c r="L77" s="178">
        <f>SUM(L75:L76)</f>
        <v>20000</v>
      </c>
      <c r="M77" s="179"/>
      <c r="N77" s="195"/>
      <c r="O77" s="335">
        <f>SUM(O75:O76)</f>
        <v>20000</v>
      </c>
      <c r="P77" s="176">
        <f>SUM(P75:P76)</f>
        <v>100000</v>
      </c>
      <c r="Q77" s="176">
        <f>SUM(Q75:Q76)</f>
        <v>100000</v>
      </c>
      <c r="R77" s="96"/>
      <c r="S77" s="29"/>
      <c r="T77" s="97"/>
      <c r="U77" s="98"/>
    </row>
    <row r="78" spans="1:21" ht="20.25" customHeight="1" x14ac:dyDescent="0.3">
      <c r="A78" s="946" t="s">
        <v>14</v>
      </c>
      <c r="B78" s="880" t="s">
        <v>37</v>
      </c>
      <c r="C78" s="805" t="s">
        <v>87</v>
      </c>
      <c r="D78" s="977" t="s">
        <v>115</v>
      </c>
      <c r="E78" s="989" t="s">
        <v>63</v>
      </c>
      <c r="F78" s="959" t="s">
        <v>19</v>
      </c>
      <c r="G78" s="962" t="s">
        <v>61</v>
      </c>
      <c r="H78" s="875" t="s">
        <v>150</v>
      </c>
      <c r="I78" s="100" t="s">
        <v>21</v>
      </c>
      <c r="J78" s="186"/>
      <c r="K78" s="187"/>
      <c r="L78" s="265">
        <v>24000</v>
      </c>
      <c r="M78" s="266"/>
      <c r="N78" s="349"/>
      <c r="O78" s="350">
        <v>24000</v>
      </c>
      <c r="P78" s="186"/>
      <c r="Q78" s="353"/>
      <c r="R78" s="983" t="s">
        <v>151</v>
      </c>
      <c r="S78" s="33">
        <v>100</v>
      </c>
      <c r="T78" s="33"/>
      <c r="U78" s="34"/>
    </row>
    <row r="79" spans="1:21" ht="20.25" customHeight="1" x14ac:dyDescent="0.3">
      <c r="A79" s="947"/>
      <c r="B79" s="881"/>
      <c r="C79" s="806"/>
      <c r="D79" s="978"/>
      <c r="E79" s="990"/>
      <c r="F79" s="810"/>
      <c r="G79" s="968"/>
      <c r="H79" s="876"/>
      <c r="I79" s="104" t="s">
        <v>65</v>
      </c>
      <c r="J79" s="191">
        <v>23981</v>
      </c>
      <c r="K79" s="192">
        <v>23981</v>
      </c>
      <c r="L79" s="163"/>
      <c r="M79" s="291"/>
      <c r="N79" s="347"/>
      <c r="O79" s="166"/>
      <c r="P79" s="167"/>
      <c r="Q79" s="348"/>
      <c r="R79" s="984"/>
      <c r="S79" s="17"/>
      <c r="T79" s="17"/>
      <c r="U79" s="18"/>
    </row>
    <row r="80" spans="1:21" ht="15" thickBot="1" x14ac:dyDescent="0.35">
      <c r="A80" s="948"/>
      <c r="B80" s="949"/>
      <c r="C80" s="808"/>
      <c r="D80" s="979"/>
      <c r="E80" s="991"/>
      <c r="F80" s="961"/>
      <c r="G80" s="964"/>
      <c r="H80" s="877"/>
      <c r="I80" s="128" t="s">
        <v>32</v>
      </c>
      <c r="J80" s="176">
        <f>SUM(J78:J79)</f>
        <v>23981</v>
      </c>
      <c r="K80" s="177">
        <f>SUM(K78:K79)</f>
        <v>23981</v>
      </c>
      <c r="L80" s="178">
        <f>SUM(L78:L79)</f>
        <v>24000</v>
      </c>
      <c r="M80" s="179"/>
      <c r="N80" s="195"/>
      <c r="O80" s="335">
        <f>SUM(O78:O79)</f>
        <v>24000</v>
      </c>
      <c r="P80" s="176"/>
      <c r="Q80" s="176"/>
      <c r="R80" s="985"/>
      <c r="S80" s="29"/>
      <c r="T80" s="29"/>
      <c r="U80" s="30"/>
    </row>
    <row r="81" spans="1:21" x14ac:dyDescent="0.3">
      <c r="A81" s="946" t="s">
        <v>14</v>
      </c>
      <c r="B81" s="880" t="s">
        <v>37</v>
      </c>
      <c r="C81" s="805" t="s">
        <v>88</v>
      </c>
      <c r="D81" s="986" t="s">
        <v>89</v>
      </c>
      <c r="E81" s="972"/>
      <c r="F81" s="959" t="s">
        <v>19</v>
      </c>
      <c r="G81" s="962" t="s">
        <v>61</v>
      </c>
      <c r="H81" s="875" t="s">
        <v>150</v>
      </c>
      <c r="I81" s="90" t="s">
        <v>152</v>
      </c>
      <c r="J81" s="354">
        <v>86075</v>
      </c>
      <c r="K81" s="149">
        <v>86075</v>
      </c>
      <c r="L81" s="188"/>
      <c r="M81" s="148"/>
      <c r="N81" s="148"/>
      <c r="O81" s="150"/>
      <c r="P81" s="249"/>
      <c r="Q81" s="249"/>
      <c r="R81" s="976" t="s">
        <v>90</v>
      </c>
      <c r="S81" s="992">
        <v>100</v>
      </c>
      <c r="T81" s="105"/>
      <c r="U81" s="106"/>
    </row>
    <row r="82" spans="1:21" x14ac:dyDescent="0.3">
      <c r="A82" s="947"/>
      <c r="B82" s="881"/>
      <c r="C82" s="806"/>
      <c r="D82" s="987"/>
      <c r="E82" s="975"/>
      <c r="F82" s="810"/>
      <c r="G82" s="968"/>
      <c r="H82" s="876"/>
      <c r="I82" s="92" t="s">
        <v>21</v>
      </c>
      <c r="J82" s="304"/>
      <c r="K82" s="157"/>
      <c r="L82" s="284">
        <v>25000</v>
      </c>
      <c r="M82" s="302"/>
      <c r="N82" s="304"/>
      <c r="O82" s="158">
        <v>25000</v>
      </c>
      <c r="P82" s="193"/>
      <c r="Q82" s="193"/>
      <c r="R82" s="879"/>
      <c r="S82" s="993"/>
      <c r="T82" s="119"/>
      <c r="U82" s="120"/>
    </row>
    <row r="83" spans="1:21" ht="15" thickBot="1" x14ac:dyDescent="0.35">
      <c r="A83" s="948"/>
      <c r="B83" s="949"/>
      <c r="C83" s="808"/>
      <c r="D83" s="988"/>
      <c r="E83" s="973"/>
      <c r="F83" s="961"/>
      <c r="G83" s="964"/>
      <c r="H83" s="877"/>
      <c r="I83" s="128" t="s">
        <v>32</v>
      </c>
      <c r="J83" s="321">
        <f>SUM(J81)</f>
        <v>86075</v>
      </c>
      <c r="K83" s="322">
        <f>SUM(K81)</f>
        <v>86075</v>
      </c>
      <c r="L83" s="323">
        <f>SUM(L81:L82)</f>
        <v>25000</v>
      </c>
      <c r="M83" s="343"/>
      <c r="N83" s="344"/>
      <c r="O83" s="324">
        <f>SUM(O81:O82)</f>
        <v>25000</v>
      </c>
      <c r="P83" s="323"/>
      <c r="Q83" s="323"/>
      <c r="R83" s="903"/>
      <c r="S83" s="994"/>
      <c r="T83" s="97"/>
      <c r="U83" s="98"/>
    </row>
    <row r="84" spans="1:21" x14ac:dyDescent="0.3">
      <c r="A84" s="946" t="s">
        <v>14</v>
      </c>
      <c r="B84" s="880" t="s">
        <v>37</v>
      </c>
      <c r="C84" s="805" t="s">
        <v>88</v>
      </c>
      <c r="D84" s="986" t="s">
        <v>91</v>
      </c>
      <c r="E84" s="972"/>
      <c r="F84" s="959" t="s">
        <v>19</v>
      </c>
      <c r="G84" s="962" t="s">
        <v>61</v>
      </c>
      <c r="H84" s="875" t="s">
        <v>150</v>
      </c>
      <c r="I84" s="107" t="s">
        <v>21</v>
      </c>
      <c r="J84" s="186"/>
      <c r="K84" s="187"/>
      <c r="L84" s="188"/>
      <c r="M84" s="148"/>
      <c r="N84" s="148"/>
      <c r="O84" s="150"/>
      <c r="P84" s="249"/>
      <c r="Q84" s="249">
        <v>41500</v>
      </c>
      <c r="R84" s="976" t="s">
        <v>92</v>
      </c>
      <c r="S84" s="992"/>
      <c r="T84" s="105"/>
      <c r="U84" s="106">
        <v>1</v>
      </c>
    </row>
    <row r="85" spans="1:21" x14ac:dyDescent="0.3">
      <c r="A85" s="947"/>
      <c r="B85" s="881"/>
      <c r="C85" s="806"/>
      <c r="D85" s="987"/>
      <c r="E85" s="975"/>
      <c r="F85" s="810"/>
      <c r="G85" s="968"/>
      <c r="H85" s="876"/>
      <c r="I85" s="104" t="s">
        <v>65</v>
      </c>
      <c r="J85" s="191">
        <f>20.6/3.4528*1000</f>
        <v>5966.1723818350329</v>
      </c>
      <c r="K85" s="192">
        <f>20.6/3.4528*1000</f>
        <v>5966.1723818350329</v>
      </c>
      <c r="L85" s="284"/>
      <c r="M85" s="302"/>
      <c r="N85" s="304"/>
      <c r="O85" s="158"/>
      <c r="P85" s="193"/>
      <c r="Q85" s="193"/>
      <c r="R85" s="879"/>
      <c r="S85" s="993"/>
      <c r="T85" s="119"/>
      <c r="U85" s="120"/>
    </row>
    <row r="86" spans="1:21" x14ac:dyDescent="0.3">
      <c r="A86" s="947"/>
      <c r="B86" s="881"/>
      <c r="C86" s="806"/>
      <c r="D86" s="987"/>
      <c r="E86" s="975"/>
      <c r="F86" s="810"/>
      <c r="G86" s="968"/>
      <c r="H86" s="876"/>
      <c r="I86" s="355" t="s">
        <v>152</v>
      </c>
      <c r="J86" s="220">
        <f>250/3.4528*1000</f>
        <v>72405.004633920296</v>
      </c>
      <c r="K86" s="278">
        <f>250/3.4528*1000</f>
        <v>72405.004633920296</v>
      </c>
      <c r="L86" s="163"/>
      <c r="M86" s="291"/>
      <c r="N86" s="356"/>
      <c r="O86" s="166"/>
      <c r="P86" s="357"/>
      <c r="Q86" s="167"/>
      <c r="R86" s="879"/>
      <c r="S86" s="993"/>
      <c r="T86" s="119"/>
      <c r="U86" s="120"/>
    </row>
    <row r="87" spans="1:21" ht="15" thickBot="1" x14ac:dyDescent="0.35">
      <c r="A87" s="948"/>
      <c r="B87" s="949"/>
      <c r="C87" s="808"/>
      <c r="D87" s="988"/>
      <c r="E87" s="973"/>
      <c r="F87" s="961"/>
      <c r="G87" s="964"/>
      <c r="H87" s="877"/>
      <c r="I87" s="128" t="s">
        <v>32</v>
      </c>
      <c r="J87" s="321">
        <f>SUM(J84:J86)</f>
        <v>78371.177015755326</v>
      </c>
      <c r="K87" s="322">
        <f>SUM(K84:K86)</f>
        <v>78371.177015755326</v>
      </c>
      <c r="L87" s="323">
        <f>SUM(L84:L86)</f>
        <v>0</v>
      </c>
      <c r="M87" s="343"/>
      <c r="N87" s="344"/>
      <c r="O87" s="324">
        <f>SUM(O84:O86)</f>
        <v>0</v>
      </c>
      <c r="P87" s="323"/>
      <c r="Q87" s="323">
        <f>SUM(Q84:Q86)</f>
        <v>41500</v>
      </c>
      <c r="R87" s="903"/>
      <c r="S87" s="994"/>
      <c r="T87" s="97"/>
      <c r="U87" s="98"/>
    </row>
    <row r="88" spans="1:21" ht="15" thickBot="1" x14ac:dyDescent="0.35">
      <c r="A88" s="108" t="s">
        <v>14</v>
      </c>
      <c r="B88" s="43" t="s">
        <v>37</v>
      </c>
      <c r="C88" s="935" t="s">
        <v>44</v>
      </c>
      <c r="D88" s="936"/>
      <c r="E88" s="936"/>
      <c r="F88" s="936"/>
      <c r="G88" s="936"/>
      <c r="H88" s="936"/>
      <c r="I88" s="937"/>
      <c r="J88" s="358">
        <f t="shared" ref="J88:P88" si="7">J83+J80+J74+J71+J68+J77+J65+J62+J58+J56+J53+J87</f>
        <v>1896548.1770157553</v>
      </c>
      <c r="K88" s="359">
        <f t="shared" si="7"/>
        <v>2186168.1770157553</v>
      </c>
      <c r="L88" s="358">
        <f>L83+L80+L74+L71+L68+L77+L65+L62+L58+L56+L53+L87</f>
        <v>3992200</v>
      </c>
      <c r="M88" s="360">
        <f t="shared" si="7"/>
        <v>0</v>
      </c>
      <c r="N88" s="361">
        <f t="shared" si="7"/>
        <v>0</v>
      </c>
      <c r="O88" s="359">
        <f t="shared" si="7"/>
        <v>3992200</v>
      </c>
      <c r="P88" s="358">
        <f t="shared" si="7"/>
        <v>3234400</v>
      </c>
      <c r="Q88" s="358">
        <f>Q9+Q80+Q74+Q71+Q68+Q77+Q65+Q62+Q58+Q56+Q53+Q87</f>
        <v>2429500</v>
      </c>
      <c r="R88" s="1004"/>
      <c r="S88" s="1005"/>
      <c r="T88" s="1005"/>
      <c r="U88" s="1006"/>
    </row>
    <row r="89" spans="1:21" ht="15" thickBot="1" x14ac:dyDescent="0.35">
      <c r="A89" s="124" t="s">
        <v>14</v>
      </c>
      <c r="B89" s="1007" t="s">
        <v>93</v>
      </c>
      <c r="C89" s="1008"/>
      <c r="D89" s="1008"/>
      <c r="E89" s="1008"/>
      <c r="F89" s="1008"/>
      <c r="G89" s="1008"/>
      <c r="H89" s="1008"/>
      <c r="I89" s="1009"/>
      <c r="J89" s="362">
        <f t="shared" ref="J89:Q89" si="8">J88+J49+J35</f>
        <v>3403033.1770157553</v>
      </c>
      <c r="K89" s="363">
        <f t="shared" si="8"/>
        <v>3757776.1770157553</v>
      </c>
      <c r="L89" s="362">
        <f t="shared" si="8"/>
        <v>5511800</v>
      </c>
      <c r="M89" s="364">
        <f t="shared" si="8"/>
        <v>1498200</v>
      </c>
      <c r="N89" s="365">
        <f t="shared" si="8"/>
        <v>851233</v>
      </c>
      <c r="O89" s="363">
        <f t="shared" si="8"/>
        <v>4013600</v>
      </c>
      <c r="P89" s="362">
        <f t="shared" si="8"/>
        <v>4727300</v>
      </c>
      <c r="Q89" s="362">
        <f t="shared" si="8"/>
        <v>3917400</v>
      </c>
      <c r="R89" s="1010"/>
      <c r="S89" s="1011"/>
      <c r="T89" s="1011"/>
      <c r="U89" s="1012"/>
    </row>
    <row r="90" spans="1:21" ht="15" thickBot="1" x14ac:dyDescent="0.35">
      <c r="A90" s="109" t="s">
        <v>94</v>
      </c>
      <c r="B90" s="995" t="s">
        <v>95</v>
      </c>
      <c r="C90" s="996"/>
      <c r="D90" s="996"/>
      <c r="E90" s="996"/>
      <c r="F90" s="996"/>
      <c r="G90" s="996"/>
      <c r="H90" s="996"/>
      <c r="I90" s="997"/>
      <c r="J90" s="366">
        <f>J89</f>
        <v>3403033.1770157553</v>
      </c>
      <c r="K90" s="367">
        <f>K89</f>
        <v>3757776.1770157553</v>
      </c>
      <c r="L90" s="366">
        <f t="shared" ref="L90:Q90" si="9">L89</f>
        <v>5511800</v>
      </c>
      <c r="M90" s="368">
        <f t="shared" si="9"/>
        <v>1498200</v>
      </c>
      <c r="N90" s="369">
        <f t="shared" si="9"/>
        <v>851233</v>
      </c>
      <c r="O90" s="367">
        <f t="shared" si="9"/>
        <v>4013600</v>
      </c>
      <c r="P90" s="366">
        <f t="shared" si="9"/>
        <v>4727300</v>
      </c>
      <c r="Q90" s="366">
        <f t="shared" si="9"/>
        <v>3917400</v>
      </c>
      <c r="R90" s="998"/>
      <c r="S90" s="999"/>
      <c r="T90" s="999"/>
      <c r="U90" s="1000"/>
    </row>
    <row r="91" spans="1:21" x14ac:dyDescent="0.3">
      <c r="A91" s="1001" t="s">
        <v>153</v>
      </c>
      <c r="B91" s="1001"/>
      <c r="C91" s="1001"/>
      <c r="D91" s="1001"/>
      <c r="E91" s="1001"/>
      <c r="F91" s="1001"/>
      <c r="G91" s="1001"/>
      <c r="H91" s="1001"/>
      <c r="I91" s="1001"/>
      <c r="J91" s="1001"/>
      <c r="K91" s="1001"/>
      <c r="L91" s="1001"/>
      <c r="M91" s="1001"/>
      <c r="N91" s="1001"/>
      <c r="O91" s="1001"/>
      <c r="P91" s="1001"/>
      <c r="Q91" s="1001"/>
      <c r="R91" s="1001"/>
      <c r="S91" s="1001"/>
      <c r="T91" s="1001"/>
      <c r="U91" s="1001"/>
    </row>
    <row r="92" spans="1:21" x14ac:dyDescent="0.3">
      <c r="A92" s="1002" t="s">
        <v>154</v>
      </c>
      <c r="B92" s="1002"/>
      <c r="C92" s="1002"/>
      <c r="D92" s="1002"/>
      <c r="E92" s="1002"/>
      <c r="F92" s="1002"/>
      <c r="G92" s="1002"/>
      <c r="H92" s="1002"/>
      <c r="I92" s="1002"/>
      <c r="J92" s="1002"/>
      <c r="K92" s="1002"/>
      <c r="L92" s="1002"/>
      <c r="M92" s="1002"/>
      <c r="N92" s="1002"/>
      <c r="O92" s="1002"/>
      <c r="P92" s="1002"/>
      <c r="Q92" s="1002"/>
      <c r="R92" s="1002"/>
      <c r="S92" s="1002"/>
      <c r="T92" s="1002"/>
      <c r="U92" s="1002"/>
    </row>
    <row r="93" spans="1:21" x14ac:dyDescent="0.3">
      <c r="A93" s="1002" t="s">
        <v>155</v>
      </c>
      <c r="B93" s="1002"/>
      <c r="C93" s="1002"/>
      <c r="D93" s="1002"/>
      <c r="E93" s="1002"/>
      <c r="F93" s="1002"/>
      <c r="G93" s="1002"/>
      <c r="H93" s="1002"/>
      <c r="I93" s="1002"/>
      <c r="J93" s="1002"/>
      <c r="K93" s="1002"/>
      <c r="L93" s="1002"/>
      <c r="M93" s="1002"/>
      <c r="N93" s="1002"/>
      <c r="O93" s="1002"/>
      <c r="P93" s="1002"/>
      <c r="Q93" s="1002"/>
      <c r="R93" s="1002"/>
      <c r="S93" s="1002"/>
      <c r="T93" s="1002"/>
      <c r="U93" s="1002"/>
    </row>
    <row r="94" spans="1:21" ht="15" thickBot="1" x14ac:dyDescent="0.35">
      <c r="A94" s="370"/>
      <c r="B94" s="1003" t="s">
        <v>96</v>
      </c>
      <c r="C94" s="1003"/>
      <c r="D94" s="1003"/>
      <c r="E94" s="1003"/>
      <c r="F94" s="1003"/>
      <c r="G94" s="1003"/>
      <c r="H94" s="1003"/>
      <c r="I94" s="1003"/>
      <c r="J94" s="1003"/>
      <c r="K94" s="1003"/>
      <c r="L94" s="1003"/>
      <c r="M94" s="1003"/>
      <c r="N94" s="1003"/>
      <c r="O94" s="1003"/>
      <c r="P94" s="1003"/>
      <c r="Q94" s="1003"/>
      <c r="R94" s="110"/>
      <c r="S94" s="110"/>
      <c r="T94" s="110"/>
      <c r="U94" s="1"/>
    </row>
    <row r="95" spans="1:21" ht="52.8" x14ac:dyDescent="0.3">
      <c r="A95" s="123"/>
      <c r="B95" s="1018" t="s">
        <v>97</v>
      </c>
      <c r="C95" s="1019"/>
      <c r="D95" s="1019"/>
      <c r="E95" s="1019"/>
      <c r="F95" s="1019"/>
      <c r="G95" s="1019"/>
      <c r="H95" s="1020"/>
      <c r="I95" s="1021"/>
      <c r="J95" s="371" t="s">
        <v>122</v>
      </c>
      <c r="K95" s="372" t="s">
        <v>156</v>
      </c>
      <c r="L95" s="373" t="s">
        <v>157</v>
      </c>
      <c r="M95" s="374"/>
      <c r="N95" s="374"/>
      <c r="O95" s="375"/>
      <c r="P95" s="376" t="s">
        <v>158</v>
      </c>
      <c r="Q95" s="376" t="s">
        <v>159</v>
      </c>
      <c r="R95" s="130"/>
      <c r="S95" s="1022"/>
      <c r="T95" s="1022"/>
      <c r="U95" s="1"/>
    </row>
    <row r="96" spans="1:21" x14ac:dyDescent="0.3">
      <c r="A96" s="123"/>
      <c r="B96" s="1023" t="s">
        <v>98</v>
      </c>
      <c r="C96" s="1024"/>
      <c r="D96" s="1024"/>
      <c r="E96" s="1024"/>
      <c r="F96" s="1024"/>
      <c r="G96" s="1024"/>
      <c r="H96" s="1025"/>
      <c r="I96" s="1026"/>
      <c r="J96" s="377">
        <f>SUM(J97:J102)</f>
        <v>1644604.0046339203</v>
      </c>
      <c r="K96" s="378">
        <f>SUM(K97:K102)</f>
        <v>1957145.0046339203</v>
      </c>
      <c r="L96" s="379">
        <f>SUM(L97:O102)</f>
        <v>2035600</v>
      </c>
      <c r="M96" s="380"/>
      <c r="N96" s="380"/>
      <c r="O96" s="381"/>
      <c r="P96" s="382">
        <f>SUM(P97:P102)</f>
        <v>2276300</v>
      </c>
      <c r="Q96" s="382">
        <f>SUM(Q97:Q102)</f>
        <v>2803300</v>
      </c>
      <c r="R96" s="129"/>
      <c r="S96" s="1027"/>
      <c r="T96" s="1027"/>
      <c r="U96" s="1"/>
    </row>
    <row r="97" spans="1:21" x14ac:dyDescent="0.3">
      <c r="A97" s="123"/>
      <c r="B97" s="1013" t="s">
        <v>99</v>
      </c>
      <c r="C97" s="1014"/>
      <c r="D97" s="1014"/>
      <c r="E97" s="1014"/>
      <c r="F97" s="1014"/>
      <c r="G97" s="1014"/>
      <c r="H97" s="1015"/>
      <c r="I97" s="1016"/>
      <c r="J97" s="383">
        <f>SUMIF(I13:I83,I13,J13:J83)</f>
        <v>10658</v>
      </c>
      <c r="K97" s="384">
        <f>SUMIF(I13:I83,"sb",K13:K83)</f>
        <v>28832</v>
      </c>
      <c r="L97" s="385">
        <f>SUMIF(I13:I82,"sb",L13:L82)</f>
        <v>333300</v>
      </c>
      <c r="M97" s="386"/>
      <c r="N97" s="386"/>
      <c r="O97" s="387"/>
      <c r="P97" s="388">
        <f>SUMIF(I13:I81,"SB",P13:P81)</f>
        <v>131700</v>
      </c>
      <c r="Q97" s="388">
        <f>SUMIF(I13:I86,I13,Q13:Q86)</f>
        <v>218200</v>
      </c>
      <c r="R97" s="126"/>
      <c r="S97" s="1017"/>
      <c r="T97" s="1017"/>
      <c r="U97" s="1"/>
    </row>
    <row r="98" spans="1:21" x14ac:dyDescent="0.3">
      <c r="A98" s="123"/>
      <c r="B98" s="1013" t="s">
        <v>100</v>
      </c>
      <c r="C98" s="1014"/>
      <c r="D98" s="1014"/>
      <c r="E98" s="1014"/>
      <c r="F98" s="1014"/>
      <c r="G98" s="1014"/>
      <c r="H98" s="1015"/>
      <c r="I98" s="1016"/>
      <c r="J98" s="383">
        <f>SUMIF(I13:I81,I14,J13:J81)</f>
        <v>96154</v>
      </c>
      <c r="K98" s="384">
        <f>SUMIF(I13:I81,"sb(aa)",K13:K81)</f>
        <v>96154</v>
      </c>
      <c r="L98" s="385">
        <f>SUMIF(I13:I81,I14,L13:L81)</f>
        <v>96200</v>
      </c>
      <c r="M98" s="386"/>
      <c r="N98" s="386"/>
      <c r="O98" s="387"/>
      <c r="P98" s="388">
        <f>SUMIF(I13:I81,I14,P13:P81)</f>
        <v>97000</v>
      </c>
      <c r="Q98" s="388">
        <f>SUMIF(I13:I81,I14,Q13:Q81)</f>
        <v>97000</v>
      </c>
      <c r="R98" s="126"/>
      <c r="S98" s="1017"/>
      <c r="T98" s="1017"/>
      <c r="U98" s="1"/>
    </row>
    <row r="99" spans="1:21" x14ac:dyDescent="0.3">
      <c r="A99" s="123"/>
      <c r="B99" s="1013" t="s">
        <v>160</v>
      </c>
      <c r="C99" s="1014"/>
      <c r="D99" s="1014"/>
      <c r="E99" s="1014"/>
      <c r="F99" s="1014"/>
      <c r="G99" s="1014"/>
      <c r="H99" s="1015"/>
      <c r="I99" s="1016"/>
      <c r="J99" s="383">
        <f>SUMIF(I13:I81,I15,J13:J81)</f>
        <v>35538</v>
      </c>
      <c r="K99" s="384">
        <f>SUMIF(I13:I81,"sb(aaL)",K13:K81)</f>
        <v>35538</v>
      </c>
      <c r="L99" s="385">
        <f>SUMIF(I13:I81,I15,L13:L81)</f>
        <v>0</v>
      </c>
      <c r="M99" s="386"/>
      <c r="N99" s="386"/>
      <c r="O99" s="387"/>
      <c r="P99" s="388">
        <f>SUMIF(I13:I81,I15,P13:P81)</f>
        <v>0</v>
      </c>
      <c r="Q99" s="388">
        <f>SUMIF(I13:I81,I15,Q13:Q81)</f>
        <v>0</v>
      </c>
      <c r="R99" s="126"/>
      <c r="S99" s="1017"/>
      <c r="T99" s="1017"/>
      <c r="U99" s="1"/>
    </row>
    <row r="100" spans="1:21" x14ac:dyDescent="0.3">
      <c r="A100" s="123"/>
      <c r="B100" s="1013" t="s">
        <v>101</v>
      </c>
      <c r="C100" s="1014"/>
      <c r="D100" s="1014"/>
      <c r="E100" s="1014"/>
      <c r="F100" s="1014"/>
      <c r="G100" s="1014"/>
      <c r="H100" s="1015"/>
      <c r="I100" s="1016"/>
      <c r="J100" s="383">
        <f>SUMIF(I13:I81,"sb(sp)",J13:J81)</f>
        <v>24038</v>
      </c>
      <c r="K100" s="384">
        <f>SUMIF(I13:I81,"sb(sp)",K13:K81)</f>
        <v>24735</v>
      </c>
      <c r="L100" s="385">
        <f>SUMIF(I13:I81,"sb(sp)",L13:L81)</f>
        <v>18800</v>
      </c>
      <c r="M100" s="386"/>
      <c r="N100" s="386"/>
      <c r="O100" s="387"/>
      <c r="P100" s="388">
        <f>SUMIF(I13:I81,"sb(sp)",P13:P81)</f>
        <v>23800</v>
      </c>
      <c r="Q100" s="388">
        <f>SUMIF(I13:I81,"sb(sp)",Q13:Q81)</f>
        <v>23800</v>
      </c>
      <c r="R100" s="126"/>
      <c r="S100" s="1017"/>
      <c r="T100" s="1017"/>
      <c r="U100" s="1"/>
    </row>
    <row r="101" spans="1:21" x14ac:dyDescent="0.3">
      <c r="A101" s="123"/>
      <c r="B101" s="1013" t="s">
        <v>102</v>
      </c>
      <c r="C101" s="1014"/>
      <c r="D101" s="1014"/>
      <c r="E101" s="1014"/>
      <c r="F101" s="1014"/>
      <c r="G101" s="1014"/>
      <c r="H101" s="1015"/>
      <c r="I101" s="1016"/>
      <c r="J101" s="383">
        <f>SUMIF(I13:I81,"sb(vb)",J13:J81)</f>
        <v>1319736</v>
      </c>
      <c r="K101" s="384">
        <f>SUMIF(I13:I81,"sb(vb)",K13:K81)</f>
        <v>1613406</v>
      </c>
      <c r="L101" s="385">
        <f>SUMIF(I13:I81,"sb(vb)",L13:L81)</f>
        <v>1587300</v>
      </c>
      <c r="M101" s="386"/>
      <c r="N101" s="386"/>
      <c r="O101" s="387"/>
      <c r="P101" s="388">
        <f>SUMIF(I13:I81,I37,P13:P81)</f>
        <v>2023800</v>
      </c>
      <c r="Q101" s="388">
        <f>SUMIF(I13:I81,I37,Q13:Q81)</f>
        <v>2464300</v>
      </c>
      <c r="R101" s="126"/>
      <c r="S101" s="1017"/>
      <c r="T101" s="1017"/>
      <c r="U101" s="1"/>
    </row>
    <row r="102" spans="1:21" x14ac:dyDescent="0.3">
      <c r="A102" s="123"/>
      <c r="B102" s="1035" t="s">
        <v>161</v>
      </c>
      <c r="C102" s="1036"/>
      <c r="D102" s="1036"/>
      <c r="E102" s="1036"/>
      <c r="F102" s="1036"/>
      <c r="G102" s="1036"/>
      <c r="H102" s="1036"/>
      <c r="I102" s="1037"/>
      <c r="J102" s="314">
        <f>SUMIF(I13:I86,"pf",J13:J86)</f>
        <v>158480.0046339203</v>
      </c>
      <c r="K102" s="315">
        <f>SUMIF(I13:I86,"pf",K13:K86)</f>
        <v>158480.0046339203</v>
      </c>
      <c r="L102" s="389">
        <f>SUMIF(I13:I81,"pf",L13:L81)</f>
        <v>0</v>
      </c>
      <c r="M102" s="390"/>
      <c r="N102" s="390"/>
      <c r="O102" s="391"/>
      <c r="P102" s="215">
        <f>SUMIF(I13:I81,"pf",P13:P81)</f>
        <v>0</v>
      </c>
      <c r="Q102" s="215">
        <f>SUMIF(I13:I81,"pf",Q13:Q81)</f>
        <v>0</v>
      </c>
      <c r="R102" s="126"/>
      <c r="S102" s="126"/>
      <c r="T102" s="126"/>
      <c r="U102" s="1"/>
    </row>
    <row r="103" spans="1:21" x14ac:dyDescent="0.3">
      <c r="A103" s="123"/>
      <c r="B103" s="1023" t="s">
        <v>103</v>
      </c>
      <c r="C103" s="1024"/>
      <c r="D103" s="1024"/>
      <c r="E103" s="1024"/>
      <c r="F103" s="1024"/>
      <c r="G103" s="1024"/>
      <c r="H103" s="1025"/>
      <c r="I103" s="1026"/>
      <c r="J103" s="377">
        <f>SUM(J104:J106)</f>
        <v>1758429.1723818351</v>
      </c>
      <c r="K103" s="378">
        <f>SUM(K104:K106)</f>
        <v>1800631.1723818351</v>
      </c>
      <c r="L103" s="379">
        <f>SUM(L104:O106)</f>
        <v>3476200</v>
      </c>
      <c r="M103" s="380"/>
      <c r="N103" s="380"/>
      <c r="O103" s="381"/>
      <c r="P103" s="382">
        <f>SUM(P104:P106)</f>
        <v>2451000</v>
      </c>
      <c r="Q103" s="382">
        <f>SUM(Q104:Q106)</f>
        <v>1114100</v>
      </c>
      <c r="R103" s="129"/>
      <c r="S103" s="1027"/>
      <c r="T103" s="1027"/>
      <c r="U103" s="1"/>
    </row>
    <row r="104" spans="1:21" x14ac:dyDescent="0.3">
      <c r="A104" s="392"/>
      <c r="B104" s="1038" t="s">
        <v>104</v>
      </c>
      <c r="C104" s="1039"/>
      <c r="D104" s="1039"/>
      <c r="E104" s="1039"/>
      <c r="F104" s="1039"/>
      <c r="G104" s="1039"/>
      <c r="H104" s="1039"/>
      <c r="I104" s="1040"/>
      <c r="J104" s="314">
        <f>SUMIF(I13:I81,"psdf",J13:J81)</f>
        <v>1072</v>
      </c>
      <c r="K104" s="315">
        <f>SUMIF(I13:I81,"psdf",K13:K81)</f>
        <v>1072</v>
      </c>
      <c r="L104" s="389">
        <f>SUMIF(I13:I81,"psdf",L13:L81)</f>
        <v>1100</v>
      </c>
      <c r="M104" s="390"/>
      <c r="N104" s="390"/>
      <c r="O104" s="391"/>
      <c r="P104" s="215">
        <f>SUMIF(I13:I81,"PSDF",P13:P81)</f>
        <v>1100</v>
      </c>
      <c r="Q104" s="215">
        <f>SUMIF(I13:I81,"PSDF",Q13:Q81)</f>
        <v>1100</v>
      </c>
      <c r="R104" s="112"/>
      <c r="S104" s="112"/>
      <c r="T104" s="113"/>
      <c r="U104" s="114"/>
    </row>
    <row r="105" spans="1:21" x14ac:dyDescent="0.3">
      <c r="A105" s="123"/>
      <c r="B105" s="1028" t="s">
        <v>105</v>
      </c>
      <c r="C105" s="1029"/>
      <c r="D105" s="1029"/>
      <c r="E105" s="1029"/>
      <c r="F105" s="1029"/>
      <c r="G105" s="1029"/>
      <c r="H105" s="1029"/>
      <c r="I105" s="1030"/>
      <c r="J105" s="383">
        <f>SUMIF(I13:I81,"es",J13:J81)</f>
        <v>117760</v>
      </c>
      <c r="K105" s="384">
        <f>SUMIF(I13:I81,"es",K13:K81)</f>
        <v>117760</v>
      </c>
      <c r="L105" s="385">
        <f>SUMIF(I13:I81,"es",L13:L81)</f>
        <v>0</v>
      </c>
      <c r="M105" s="386"/>
      <c r="N105" s="386"/>
      <c r="O105" s="387"/>
      <c r="P105" s="388">
        <f>SUMIF(I13:I81,"es",P13:P81)</f>
        <v>0</v>
      </c>
      <c r="Q105" s="388">
        <f>SUMIF(I13:I81,"es",Q13:Q81)</f>
        <v>0</v>
      </c>
      <c r="R105" s="126"/>
      <c r="S105" s="126"/>
      <c r="T105" s="126"/>
      <c r="U105" s="1"/>
    </row>
    <row r="106" spans="1:21" x14ac:dyDescent="0.3">
      <c r="A106" s="123"/>
      <c r="B106" s="1013" t="s">
        <v>106</v>
      </c>
      <c r="C106" s="1014"/>
      <c r="D106" s="1014"/>
      <c r="E106" s="1014"/>
      <c r="F106" s="1014"/>
      <c r="G106" s="1014"/>
      <c r="H106" s="1015"/>
      <c r="I106" s="1016"/>
      <c r="J106" s="383">
        <f>SUMIF(I13:I86,"kt",J13:J86)</f>
        <v>1639597.1723818351</v>
      </c>
      <c r="K106" s="384">
        <f>SUMIF(I13:I86,"kt",K13:K86)</f>
        <v>1681799.1723818351</v>
      </c>
      <c r="L106" s="385">
        <f>SUMIF(I13:I81,"kt",L13:L81)</f>
        <v>3475100</v>
      </c>
      <c r="M106" s="386"/>
      <c r="N106" s="386"/>
      <c r="O106" s="387"/>
      <c r="P106" s="388">
        <f>SUMIF(I13:I81,"kt",P13:P81)</f>
        <v>2449900</v>
      </c>
      <c r="Q106" s="388">
        <f>SUMIF(I13:I81,"kt",Q13:Q81)</f>
        <v>1113000</v>
      </c>
      <c r="R106" s="126"/>
      <c r="S106" s="1017"/>
      <c r="T106" s="1017"/>
      <c r="U106" s="1"/>
    </row>
    <row r="107" spans="1:21" ht="15" thickBot="1" x14ac:dyDescent="0.35">
      <c r="A107" s="393"/>
      <c r="B107" s="1031" t="s">
        <v>107</v>
      </c>
      <c r="C107" s="1032"/>
      <c r="D107" s="1032"/>
      <c r="E107" s="1032"/>
      <c r="F107" s="1032"/>
      <c r="G107" s="1032"/>
      <c r="H107" s="1032"/>
      <c r="I107" s="1033"/>
      <c r="J107" s="323">
        <f>SUM(J96,J103)</f>
        <v>3403033.1770157553</v>
      </c>
      <c r="K107" s="344">
        <f>SUM(K96,K103)</f>
        <v>3757776.1770157553</v>
      </c>
      <c r="L107" s="323">
        <f>SUM(L96,L103)</f>
        <v>5511800</v>
      </c>
      <c r="M107" s="394"/>
      <c r="N107" s="394"/>
      <c r="O107" s="395"/>
      <c r="P107" s="325">
        <f>P96+P103</f>
        <v>4727300</v>
      </c>
      <c r="Q107" s="325">
        <f>Q103+Q96</f>
        <v>3917400</v>
      </c>
      <c r="R107" s="129"/>
      <c r="S107" s="1027"/>
      <c r="T107" s="1027"/>
      <c r="U107" s="1"/>
    </row>
    <row r="108" spans="1:21" x14ac:dyDescent="0.3">
      <c r="A108" s="396"/>
      <c r="B108" s="397"/>
      <c r="C108" s="397"/>
      <c r="D108" s="115"/>
      <c r="E108" s="115"/>
      <c r="F108" s="115"/>
      <c r="G108" s="116"/>
      <c r="H108" s="398"/>
      <c r="I108" s="117"/>
      <c r="J108" s="399"/>
      <c r="K108" s="399"/>
      <c r="L108" s="399"/>
      <c r="M108" s="399"/>
      <c r="N108" s="399"/>
      <c r="O108" s="399"/>
      <c r="P108" s="400"/>
      <c r="Q108" s="399"/>
      <c r="R108" s="111"/>
      <c r="S108" s="123"/>
      <c r="T108" s="123"/>
      <c r="U108" s="1"/>
    </row>
    <row r="109" spans="1:21" x14ac:dyDescent="0.3">
      <c r="A109" s="123"/>
      <c r="B109" s="123"/>
      <c r="C109" s="123"/>
      <c r="D109" s="118"/>
      <c r="E109" s="111"/>
      <c r="F109" s="111"/>
      <c r="G109" s="116"/>
      <c r="H109" s="398"/>
      <c r="I109" s="117"/>
      <c r="J109" s="401">
        <f>J90-J107</f>
        <v>0</v>
      </c>
      <c r="K109" s="401">
        <f>K90-K107</f>
        <v>0</v>
      </c>
      <c r="L109" s="402">
        <f>L90-L107</f>
        <v>0</v>
      </c>
      <c r="M109" s="1034"/>
      <c r="N109" s="1034"/>
      <c r="O109" s="1034"/>
      <c r="P109" s="403">
        <f>P90-P107</f>
        <v>0</v>
      </c>
      <c r="Q109" s="401">
        <f>Q107-Q90</f>
        <v>0</v>
      </c>
      <c r="R109" s="404"/>
      <c r="S109" s="123"/>
      <c r="T109" s="123"/>
      <c r="U109" s="1"/>
    </row>
  </sheetData>
  <mergeCells count="233">
    <mergeCell ref="B105:I105"/>
    <mergeCell ref="B106:I106"/>
    <mergeCell ref="S106:T106"/>
    <mergeCell ref="B107:I107"/>
    <mergeCell ref="S107:T107"/>
    <mergeCell ref="M109:O109"/>
    <mergeCell ref="B101:I101"/>
    <mergeCell ref="S101:T101"/>
    <mergeCell ref="B102:I102"/>
    <mergeCell ref="B103:I103"/>
    <mergeCell ref="S103:T103"/>
    <mergeCell ref="B104:I104"/>
    <mergeCell ref="B98:I98"/>
    <mergeCell ref="S98:T98"/>
    <mergeCell ref="B99:I99"/>
    <mergeCell ref="S99:T99"/>
    <mergeCell ref="B100:I100"/>
    <mergeCell ref="S100:T100"/>
    <mergeCell ref="B95:I95"/>
    <mergeCell ref="S95:T95"/>
    <mergeCell ref="B96:I96"/>
    <mergeCell ref="S96:T96"/>
    <mergeCell ref="B97:I97"/>
    <mergeCell ref="S97:T97"/>
    <mergeCell ref="A91:U91"/>
    <mergeCell ref="A92:U92"/>
    <mergeCell ref="A93:U93"/>
    <mergeCell ref="B94:Q94"/>
    <mergeCell ref="H84:H87"/>
    <mergeCell ref="R84:R87"/>
    <mergeCell ref="S84:S87"/>
    <mergeCell ref="C88:I88"/>
    <mergeCell ref="R88:U88"/>
    <mergeCell ref="B89:I89"/>
    <mergeCell ref="R89:U89"/>
    <mergeCell ref="S81:S83"/>
    <mergeCell ref="A84:A87"/>
    <mergeCell ref="B84:B87"/>
    <mergeCell ref="C84:C87"/>
    <mergeCell ref="D84:D87"/>
    <mergeCell ref="E84:E87"/>
    <mergeCell ref="F84:F87"/>
    <mergeCell ref="G84:G87"/>
    <mergeCell ref="B90:I90"/>
    <mergeCell ref="R90:U90"/>
    <mergeCell ref="R78:R80"/>
    <mergeCell ref="A81:A83"/>
    <mergeCell ref="B81:B83"/>
    <mergeCell ref="C81:C83"/>
    <mergeCell ref="D81:D83"/>
    <mergeCell ref="E81:E83"/>
    <mergeCell ref="F81:F83"/>
    <mergeCell ref="G81:G83"/>
    <mergeCell ref="A78:A80"/>
    <mergeCell ref="B78:B80"/>
    <mergeCell ref="C78:C80"/>
    <mergeCell ref="D78:D80"/>
    <mergeCell ref="E78:E80"/>
    <mergeCell ref="F78:F80"/>
    <mergeCell ref="H81:H83"/>
    <mergeCell ref="R81:R83"/>
    <mergeCell ref="A75:A77"/>
    <mergeCell ref="B75:B77"/>
    <mergeCell ref="C75:C77"/>
    <mergeCell ref="D75:D77"/>
    <mergeCell ref="E75:E77"/>
    <mergeCell ref="F75:F77"/>
    <mergeCell ref="G75:G77"/>
    <mergeCell ref="H75:H77"/>
    <mergeCell ref="G78:G80"/>
    <mergeCell ref="H78:H80"/>
    <mergeCell ref="A72:A74"/>
    <mergeCell ref="B72:B74"/>
    <mergeCell ref="C72:C74"/>
    <mergeCell ref="D72:D74"/>
    <mergeCell ref="E72:E74"/>
    <mergeCell ref="F72:F74"/>
    <mergeCell ref="G72:G74"/>
    <mergeCell ref="H72:H74"/>
    <mergeCell ref="R72:R74"/>
    <mergeCell ref="R66:R67"/>
    <mergeCell ref="A69:A71"/>
    <mergeCell ref="B69:B71"/>
    <mergeCell ref="C69:C71"/>
    <mergeCell ref="D69:D71"/>
    <mergeCell ref="E69:E71"/>
    <mergeCell ref="F69:F71"/>
    <mergeCell ref="G69:G71"/>
    <mergeCell ref="A66:A68"/>
    <mergeCell ref="B66:B68"/>
    <mergeCell ref="C66:C68"/>
    <mergeCell ref="D66:D68"/>
    <mergeCell ref="E66:E68"/>
    <mergeCell ref="F66:F68"/>
    <mergeCell ref="H69:H71"/>
    <mergeCell ref="R69:R71"/>
    <mergeCell ref="A63:A65"/>
    <mergeCell ref="B63:B65"/>
    <mergeCell ref="C63:C65"/>
    <mergeCell ref="D63:D65"/>
    <mergeCell ref="E63:E65"/>
    <mergeCell ref="F63:F65"/>
    <mergeCell ref="G63:G65"/>
    <mergeCell ref="H63:H65"/>
    <mergeCell ref="G66:G68"/>
    <mergeCell ref="H66:H68"/>
    <mergeCell ref="A59:A62"/>
    <mergeCell ref="B59:B62"/>
    <mergeCell ref="C59:C62"/>
    <mergeCell ref="D59:D62"/>
    <mergeCell ref="E59:E62"/>
    <mergeCell ref="F59:F62"/>
    <mergeCell ref="G59:G62"/>
    <mergeCell ref="H59:H62"/>
    <mergeCell ref="R61:R62"/>
    <mergeCell ref="G54:G56"/>
    <mergeCell ref="H54:H56"/>
    <mergeCell ref="R55:R56"/>
    <mergeCell ref="A57:A58"/>
    <mergeCell ref="B57:B58"/>
    <mergeCell ref="C57:C58"/>
    <mergeCell ref="D57:D58"/>
    <mergeCell ref="E57:E58"/>
    <mergeCell ref="F57:F58"/>
    <mergeCell ref="G57:G58"/>
    <mergeCell ref="A54:A56"/>
    <mergeCell ref="B54:B56"/>
    <mergeCell ref="C54:C56"/>
    <mergeCell ref="D54:D56"/>
    <mergeCell ref="E54:E56"/>
    <mergeCell ref="F54:F56"/>
    <mergeCell ref="H57:H58"/>
    <mergeCell ref="R57:R58"/>
    <mergeCell ref="C50:U50"/>
    <mergeCell ref="A51:A53"/>
    <mergeCell ref="B51:B53"/>
    <mergeCell ref="C51:C53"/>
    <mergeCell ref="D51:D53"/>
    <mergeCell ref="E51:E53"/>
    <mergeCell ref="F51:F53"/>
    <mergeCell ref="G51:G53"/>
    <mergeCell ref="H51:H53"/>
    <mergeCell ref="R51:R53"/>
    <mergeCell ref="D45:D48"/>
    <mergeCell ref="E45:E48"/>
    <mergeCell ref="F45:F48"/>
    <mergeCell ref="G45:G48"/>
    <mergeCell ref="H45:H48"/>
    <mergeCell ref="R48:R49"/>
    <mergeCell ref="C49:I49"/>
    <mergeCell ref="D37:D42"/>
    <mergeCell ref="E37:E42"/>
    <mergeCell ref="F37:F42"/>
    <mergeCell ref="G37:G42"/>
    <mergeCell ref="H37:H42"/>
    <mergeCell ref="D43:D44"/>
    <mergeCell ref="E43:E44"/>
    <mergeCell ref="F43:F44"/>
    <mergeCell ref="G43:G44"/>
    <mergeCell ref="H43:H44"/>
    <mergeCell ref="G32:G34"/>
    <mergeCell ref="H32:H34"/>
    <mergeCell ref="R33:R34"/>
    <mergeCell ref="C35:I35"/>
    <mergeCell ref="R35:U35"/>
    <mergeCell ref="C36:U36"/>
    <mergeCell ref="A32:A33"/>
    <mergeCell ref="B32:B33"/>
    <mergeCell ref="C32:C33"/>
    <mergeCell ref="D32:D34"/>
    <mergeCell ref="E32:E34"/>
    <mergeCell ref="F32:F34"/>
    <mergeCell ref="R26:R27"/>
    <mergeCell ref="A28:A31"/>
    <mergeCell ref="B28:B31"/>
    <mergeCell ref="C28:C31"/>
    <mergeCell ref="D28:D31"/>
    <mergeCell ref="E28:E31"/>
    <mergeCell ref="F28:F31"/>
    <mergeCell ref="G28:G31"/>
    <mergeCell ref="H28:H31"/>
    <mergeCell ref="H20:H22"/>
    <mergeCell ref="R20:R22"/>
    <mergeCell ref="B23:B25"/>
    <mergeCell ref="C23:C25"/>
    <mergeCell ref="D23:D25"/>
    <mergeCell ref="H23:H24"/>
    <mergeCell ref="H13:H19"/>
    <mergeCell ref="R13:R19"/>
    <mergeCell ref="E14:E15"/>
    <mergeCell ref="E16:E17"/>
    <mergeCell ref="E18:E19"/>
    <mergeCell ref="C20:C22"/>
    <mergeCell ref="D20:D22"/>
    <mergeCell ref="E20:E22"/>
    <mergeCell ref="F20:F22"/>
    <mergeCell ref="G20:G22"/>
    <mergeCell ref="R1:U1"/>
    <mergeCell ref="A2:U2"/>
    <mergeCell ref="A3:U3"/>
    <mergeCell ref="A4:U4"/>
    <mergeCell ref="A5:U5"/>
    <mergeCell ref="A6:A8"/>
    <mergeCell ref="B6:B8"/>
    <mergeCell ref="C6:C8"/>
    <mergeCell ref="D6:D8"/>
    <mergeCell ref="E6:E8"/>
    <mergeCell ref="U7:U8"/>
    <mergeCell ref="Q6:Q8"/>
    <mergeCell ref="R6:U6"/>
    <mergeCell ref="J7:J8"/>
    <mergeCell ref="K7:K8"/>
    <mergeCell ref="L7:L8"/>
    <mergeCell ref="M7:N7"/>
    <mergeCell ref="O7:O8"/>
    <mergeCell ref="G6:G8"/>
    <mergeCell ref="H6:H8"/>
    <mergeCell ref="I6:I8"/>
    <mergeCell ref="R7:R8"/>
    <mergeCell ref="S7:S8"/>
    <mergeCell ref="T7:T8"/>
    <mergeCell ref="F6:F8"/>
    <mergeCell ref="B13:B19"/>
    <mergeCell ref="C13:C19"/>
    <mergeCell ref="F13:F19"/>
    <mergeCell ref="G13:G19"/>
    <mergeCell ref="L6:O6"/>
    <mergeCell ref="P6:P8"/>
    <mergeCell ref="A9:U9"/>
    <mergeCell ref="A10:U10"/>
    <mergeCell ref="B11:U11"/>
    <mergeCell ref="C12:U12"/>
    <mergeCell ref="A13:A19"/>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Įvardytieji diapazonai</vt:lpstr>
      </vt:variant>
      <vt:variant>
        <vt:i4>3</vt:i4>
      </vt:variant>
    </vt:vector>
  </HeadingPairs>
  <TitlesOfParts>
    <vt:vector size="8" baseType="lpstr">
      <vt:lpstr>Ataskaita</vt:lpstr>
      <vt:lpstr>004 programa</vt:lpstr>
      <vt:lpstr>SPIS</vt:lpstr>
      <vt:lpstr>senas</vt:lpstr>
      <vt:lpstr>Aiskinamasis</vt:lpstr>
      <vt:lpstr>'004 programa'!Print_Area</vt:lpstr>
      <vt:lpstr>Ataskaita!Print_Area</vt:lpstr>
      <vt:lpstr>senas!Print_Titles</vt:lpstr>
    </vt:vector>
  </TitlesOfParts>
  <Company>valdyba.lan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Inga Mikalauskienė</cp:lastModifiedBy>
  <cp:lastPrinted>2026-04-16T07:40:37Z</cp:lastPrinted>
  <dcterms:created xsi:type="dcterms:W3CDTF">2015-11-25T11:03:52Z</dcterms:created>
  <dcterms:modified xsi:type="dcterms:W3CDTF">2026-04-16T12:34:08Z</dcterms:modified>
</cp:coreProperties>
</file>